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stuart.wilson\Desktop\RM6280 POSTAL\FINAL DOCS\Attachment 3 - Price Matrices (One per Lot submission)\"/>
    </mc:Choice>
  </mc:AlternateContent>
  <xr:revisionPtr revIDLastSave="0" documentId="13_ncr:1_{0456F185-B690-4CF1-BC84-7D4D42A92F3C}" xr6:coauthVersionLast="36" xr6:coauthVersionMax="36" xr10:uidLastSave="{00000000-0000-0000-0000-000000000000}"/>
  <bookViews>
    <workbookView xWindow="0" yWindow="0" windowWidth="19200" windowHeight="6350" activeTab="1" xr2:uid="{00000000-000D-0000-FFFF-FFFF00000000}"/>
  </bookViews>
  <sheets>
    <sheet name="Cover Sheet" sheetId="1" r:id="rId1"/>
    <sheet name="1.Lot 2 Instructions" sheetId="2" r:id="rId2"/>
    <sheet name="2. Lot 2 Pricing Schedule" sheetId="3" r:id="rId3"/>
    <sheet name="3. Lot 2 Evaluation " sheetId="4" r:id="rId4"/>
  </sheets>
  <definedNames>
    <definedName name="Price_per_unit_" localSheetId="2">#REF!</definedName>
    <definedName name="Price_per_unit_">#REF!</definedName>
    <definedName name="Supplier_A" localSheetId="2">#REF!</definedName>
    <definedName name="Supplier_A">#REF!</definedName>
    <definedName name="Supplier_B" localSheetId="2">#REF!</definedName>
    <definedName name="Supplier_B">#REF!</definedName>
    <definedName name="Supplier_C" localSheetId="2">#REF!</definedName>
    <definedName name="Supplier_C">#REF!</definedName>
    <definedName name="Supplier_D" localSheetId="2">#REF!</definedName>
    <definedName name="Supplier_D">#REF!</definedName>
    <definedName name="Supplier_E" localSheetId="2">#REF!</definedName>
    <definedName name="Supplier_E">#REF!</definedName>
    <definedName name="Supplier_F" localSheetId="2">#REF!</definedName>
    <definedName name="Supplier_F">#REF!</definedName>
    <definedName name="Supplier_G" localSheetId="2">#REF!</definedName>
    <definedName name="Supplier_G">#REF!</definedName>
    <definedName name="Supplier_H" localSheetId="2">#REF!</definedName>
    <definedName name="Supplier_H">#REF!</definedName>
    <definedName name="Supplier_I" localSheetId="2">#REF!</definedName>
    <definedName name="Supplier_I">#REF!</definedName>
    <definedName name="Supplier_J" localSheetId="2">#REF!</definedName>
    <definedName name="Supplier_J">#REF!</definedName>
    <definedName name="Supplier_K" localSheetId="2">#REF!</definedName>
    <definedName name="Supplier_K">#REF!</definedName>
    <definedName name="Supplier_L" localSheetId="2">#REF!</definedName>
    <definedName name="Supplier_L">#REF!</definedName>
    <definedName name="Supplier_M" localSheetId="2">#REF!</definedName>
    <definedName name="Supplier_M">#REF!</definedName>
    <definedName name="Supplier_N" localSheetId="2">#REF!</definedName>
    <definedName name="Supplier_N">#REF!</definedName>
    <definedName name="Supplier_O" localSheetId="2">#REF!</definedName>
    <definedName name="Supplier_O">#REF!</definedName>
    <definedName name="Supplier_P" localSheetId="2">#REF!</definedName>
    <definedName name="Supplier_P">#REF!</definedName>
    <definedName name="Supplier_Q" localSheetId="2">#REF!</definedName>
    <definedName name="Supplier_Q">#REF!</definedName>
    <definedName name="Supplier_R" localSheetId="2">#REF!</definedName>
    <definedName name="Supplier_R">#REF!</definedName>
    <definedName name="Supplier_S" localSheetId="2">#REF!</definedName>
    <definedName name="Supplier_S">#REF!</definedName>
    <definedName name="Supplier_T" localSheetId="2">#REF!</definedName>
    <definedName name="Supplier_T">#REF!</definedName>
    <definedName name="Supplier_U" localSheetId="2">#REF!</definedName>
    <definedName name="Supplier_U">#REF!</definedName>
    <definedName name="Supplier_V" localSheetId="2">#REF!</definedName>
    <definedName name="Supplier_V">#REF!</definedName>
    <definedName name="Supplier_W" localSheetId="2">#REF!</definedName>
    <definedName name="Supplier_W">#REF!</definedName>
    <definedName name="Supplier_X" localSheetId="2">#REF!</definedName>
    <definedName name="Supplier_X">#REF!</definedName>
    <definedName name="Supplier_Y" localSheetId="2">#REF!</definedName>
    <definedName name="Supplier_Y">#REF!</definedName>
    <definedName name="Supplier_Z" localSheetId="2">#REF!</definedName>
    <definedName name="Supplier_Z">#REF!</definedName>
  </definedNames>
  <calcPr calcId="191029"/>
</workbook>
</file>

<file path=xl/calcChain.xml><?xml version="1.0" encoding="utf-8"?>
<calcChain xmlns="http://schemas.openxmlformats.org/spreadsheetml/2006/main">
  <c r="I259" i="3" l="1"/>
  <c r="I258" i="3"/>
  <c r="I257" i="3"/>
  <c r="I256" i="3"/>
  <c r="I255" i="3"/>
  <c r="I254" i="3"/>
  <c r="I253" i="3"/>
  <c r="I252" i="3"/>
  <c r="I251" i="3"/>
  <c r="K222" i="3"/>
  <c r="K221" i="3"/>
  <c r="K220" i="3"/>
  <c r="K213" i="3"/>
  <c r="K212" i="3"/>
  <c r="K211" i="3"/>
  <c r="K210" i="3"/>
  <c r="K209" i="3"/>
  <c r="K208" i="3"/>
  <c r="K207" i="3"/>
  <c r="K206" i="3"/>
  <c r="K205" i="3"/>
  <c r="K204" i="3"/>
  <c r="K203" i="3"/>
  <c r="K202" i="3"/>
  <c r="K201" i="3"/>
  <c r="K200" i="3"/>
  <c r="K199" i="3"/>
  <c r="Z194" i="3"/>
  <c r="AA194" i="3" s="1"/>
  <c r="T194" i="3"/>
  <c r="M194" i="3"/>
  <c r="AI193" i="3"/>
  <c r="AJ193" i="3" s="1"/>
  <c r="AF193" i="3"/>
  <c r="AD193" i="3"/>
  <c r="AC193" i="3"/>
  <c r="Z193" i="3"/>
  <c r="W193" i="3"/>
  <c r="X193" i="3" s="1"/>
  <c r="T193" i="3"/>
  <c r="Q193" i="3"/>
  <c r="R193" i="3" s="1"/>
  <c r="M193" i="3"/>
  <c r="AG193" i="3" s="1"/>
  <c r="AI192" i="3"/>
  <c r="AC192" i="3"/>
  <c r="W192" i="3"/>
  <c r="X192" i="3" s="1"/>
  <c r="M192" i="3"/>
  <c r="Q191" i="3"/>
  <c r="R191" i="3" s="1"/>
  <c r="M191" i="3"/>
  <c r="Z190" i="3"/>
  <c r="T190" i="3"/>
  <c r="M190" i="3"/>
  <c r="AI189" i="3"/>
  <c r="AJ189" i="3" s="1"/>
  <c r="AF189" i="3"/>
  <c r="AG189" i="3" s="1"/>
  <c r="AC189" i="3"/>
  <c r="AD189" i="3" s="1"/>
  <c r="Z189" i="3"/>
  <c r="W189" i="3"/>
  <c r="X189" i="3" s="1"/>
  <c r="T189" i="3"/>
  <c r="U189" i="3" s="1"/>
  <c r="Q189" i="3"/>
  <c r="R189" i="3" s="1"/>
  <c r="M189" i="3"/>
  <c r="AA189" i="3" s="1"/>
  <c r="M188" i="3"/>
  <c r="AF187" i="3"/>
  <c r="M187" i="3"/>
  <c r="AF186" i="3"/>
  <c r="M186" i="3"/>
  <c r="AI185" i="3"/>
  <c r="AJ185" i="3" s="1"/>
  <c r="AF185" i="3"/>
  <c r="AC185" i="3"/>
  <c r="AD185" i="3" s="1"/>
  <c r="Z185" i="3"/>
  <c r="X185" i="3"/>
  <c r="W185" i="3"/>
  <c r="T185" i="3"/>
  <c r="R185" i="3"/>
  <c r="Q185" i="3"/>
  <c r="M185" i="3"/>
  <c r="AG185" i="3" s="1"/>
  <c r="M184" i="3"/>
  <c r="AC183" i="3"/>
  <c r="Z183" i="3"/>
  <c r="AA183" i="3" s="1"/>
  <c r="W183" i="3"/>
  <c r="Q183" i="3"/>
  <c r="R183" i="3" s="1"/>
  <c r="M183" i="3"/>
  <c r="M182" i="3"/>
  <c r="AJ181" i="3"/>
  <c r="AI181" i="3"/>
  <c r="AF181" i="3"/>
  <c r="AG181" i="3" s="1"/>
  <c r="AD181" i="3"/>
  <c r="AC181" i="3"/>
  <c r="Z181" i="3"/>
  <c r="X181" i="3"/>
  <c r="W181" i="3"/>
  <c r="T181" i="3"/>
  <c r="U181" i="3" s="1"/>
  <c r="R181" i="3"/>
  <c r="Q181" i="3"/>
  <c r="M181" i="3"/>
  <c r="AA181" i="3" s="1"/>
  <c r="AC180" i="3"/>
  <c r="AD180" i="3" s="1"/>
  <c r="W180" i="3"/>
  <c r="M180" i="3"/>
  <c r="AI179" i="3"/>
  <c r="AC179" i="3"/>
  <c r="Z179" i="3"/>
  <c r="AA179" i="3" s="1"/>
  <c r="W179" i="3"/>
  <c r="U179" i="3"/>
  <c r="T179" i="3"/>
  <c r="Q179" i="3"/>
  <c r="R179" i="3" s="1"/>
  <c r="M179" i="3"/>
  <c r="Z178" i="3"/>
  <c r="AA178" i="3" s="1"/>
  <c r="T178" i="3"/>
  <c r="M178" i="3"/>
  <c r="AI177" i="3"/>
  <c r="AJ177" i="3" s="1"/>
  <c r="AF177" i="3"/>
  <c r="AD177" i="3"/>
  <c r="AC177" i="3"/>
  <c r="Z177" i="3"/>
  <c r="W177" i="3"/>
  <c r="X177" i="3" s="1"/>
  <c r="T177" i="3"/>
  <c r="Q177" i="3"/>
  <c r="R177" i="3" s="1"/>
  <c r="M177" i="3"/>
  <c r="AG177" i="3" s="1"/>
  <c r="AI176" i="3"/>
  <c r="AC176" i="3"/>
  <c r="W176" i="3"/>
  <c r="X176" i="3" s="1"/>
  <c r="M176" i="3"/>
  <c r="AI175" i="3"/>
  <c r="AF175" i="3"/>
  <c r="AG175" i="3" s="1"/>
  <c r="AC175" i="3"/>
  <c r="T175" i="3"/>
  <c r="M175" i="3"/>
  <c r="AF174" i="3"/>
  <c r="Z174" i="3"/>
  <c r="T174" i="3"/>
  <c r="M174" i="3"/>
  <c r="AI173" i="3"/>
  <c r="AJ173" i="3" s="1"/>
  <c r="AF173" i="3"/>
  <c r="AD173" i="3"/>
  <c r="AC173" i="3"/>
  <c r="Z173" i="3"/>
  <c r="W173" i="3"/>
  <c r="X173" i="3" s="1"/>
  <c r="T173" i="3"/>
  <c r="Q173" i="3"/>
  <c r="R173" i="3" s="1"/>
  <c r="M173" i="3"/>
  <c r="AI172" i="3"/>
  <c r="AJ172" i="3" s="1"/>
  <c r="M172" i="3"/>
  <c r="Z171" i="3"/>
  <c r="M171" i="3"/>
  <c r="AF170" i="3"/>
  <c r="M170" i="3"/>
  <c r="AI169" i="3"/>
  <c r="AJ169" i="3" s="1"/>
  <c r="AF169" i="3"/>
  <c r="AC169" i="3"/>
  <c r="AD169" i="3" s="1"/>
  <c r="Z169" i="3"/>
  <c r="W169" i="3"/>
  <c r="X169" i="3" s="1"/>
  <c r="T169" i="3"/>
  <c r="R169" i="3"/>
  <c r="Q169" i="3"/>
  <c r="M169" i="3"/>
  <c r="AG169" i="3" s="1"/>
  <c r="AI168" i="3"/>
  <c r="AJ168" i="3" s="1"/>
  <c r="M168" i="3"/>
  <c r="AC167" i="3"/>
  <c r="AA167" i="3"/>
  <c r="Z167" i="3"/>
  <c r="W167" i="3"/>
  <c r="Q167" i="3"/>
  <c r="R167" i="3" s="1"/>
  <c r="M167" i="3"/>
  <c r="AG166" i="3"/>
  <c r="AF166" i="3"/>
  <c r="M166" i="3"/>
  <c r="AI165" i="3"/>
  <c r="AJ165" i="3" s="1"/>
  <c r="AF165" i="3"/>
  <c r="AG165" i="3" s="1"/>
  <c r="AD165" i="3"/>
  <c r="AC165" i="3"/>
  <c r="Z165" i="3"/>
  <c r="W165" i="3"/>
  <c r="X165" i="3" s="1"/>
  <c r="T165" i="3"/>
  <c r="U165" i="3" s="1"/>
  <c r="R165" i="3"/>
  <c r="Q165" i="3"/>
  <c r="M165" i="3"/>
  <c r="AA165" i="3" s="1"/>
  <c r="Q164" i="3"/>
  <c r="R164" i="3" s="1"/>
  <c r="M164" i="3"/>
  <c r="AI163" i="3"/>
  <c r="AC163" i="3"/>
  <c r="Z163" i="3"/>
  <c r="AA163" i="3" s="1"/>
  <c r="W163" i="3"/>
  <c r="U163" i="3"/>
  <c r="T163" i="3"/>
  <c r="Q163" i="3"/>
  <c r="R163" i="3" s="1"/>
  <c r="M163" i="3"/>
  <c r="Z162" i="3"/>
  <c r="AA162" i="3" s="1"/>
  <c r="T162" i="3"/>
  <c r="M162" i="3"/>
  <c r="AJ161" i="3"/>
  <c r="AI161" i="3"/>
  <c r="AF161" i="3"/>
  <c r="AD161" i="3"/>
  <c r="AC161" i="3"/>
  <c r="Z161" i="3"/>
  <c r="W161" i="3"/>
  <c r="X161" i="3" s="1"/>
  <c r="T161" i="3"/>
  <c r="R161" i="3"/>
  <c r="Q161" i="3"/>
  <c r="M161" i="3"/>
  <c r="AG161" i="3" s="1"/>
  <c r="AI160" i="3"/>
  <c r="AC160" i="3"/>
  <c r="W160" i="3"/>
  <c r="X160" i="3" s="1"/>
  <c r="M160" i="3"/>
  <c r="AC159" i="3"/>
  <c r="Z159" i="3"/>
  <c r="M159" i="3"/>
  <c r="AI159" i="3" s="1"/>
  <c r="M158" i="3"/>
  <c r="AI157" i="3"/>
  <c r="AJ157" i="3" s="1"/>
  <c r="AF157" i="3"/>
  <c r="AG157" i="3" s="1"/>
  <c r="AD157" i="3"/>
  <c r="AC157" i="3"/>
  <c r="Z157" i="3"/>
  <c r="W157" i="3"/>
  <c r="X157" i="3" s="1"/>
  <c r="T157" i="3"/>
  <c r="U157" i="3" s="1"/>
  <c r="R157" i="3"/>
  <c r="Q157" i="3"/>
  <c r="M157" i="3"/>
  <c r="M156" i="3"/>
  <c r="M155" i="3"/>
  <c r="AF154" i="3"/>
  <c r="AG154" i="3" s="1"/>
  <c r="M154" i="3"/>
  <c r="AI153" i="3"/>
  <c r="AJ153" i="3" s="1"/>
  <c r="AF153" i="3"/>
  <c r="AC153" i="3"/>
  <c r="AD153" i="3" s="1"/>
  <c r="Z153" i="3"/>
  <c r="W153" i="3"/>
  <c r="X153" i="3" s="1"/>
  <c r="T153" i="3"/>
  <c r="R153" i="3"/>
  <c r="Q153" i="3"/>
  <c r="M153" i="3"/>
  <c r="AG153" i="3" s="1"/>
  <c r="W152" i="3"/>
  <c r="Q152" i="3"/>
  <c r="R152" i="3" s="1"/>
  <c r="M152" i="3"/>
  <c r="AC151" i="3"/>
  <c r="AA151" i="3"/>
  <c r="Z151" i="3"/>
  <c r="W151" i="3"/>
  <c r="Q151" i="3"/>
  <c r="R151" i="3" s="1"/>
  <c r="M151" i="3"/>
  <c r="AF150" i="3"/>
  <c r="AG150" i="3" s="1"/>
  <c r="T150" i="3"/>
  <c r="M150" i="3"/>
  <c r="AI149" i="3"/>
  <c r="AJ149" i="3" s="1"/>
  <c r="AF149" i="3"/>
  <c r="AG149" i="3" s="1"/>
  <c r="AD149" i="3"/>
  <c r="AC149" i="3"/>
  <c r="Z149" i="3"/>
  <c r="W149" i="3"/>
  <c r="X149" i="3" s="1"/>
  <c r="T149" i="3"/>
  <c r="U149" i="3" s="1"/>
  <c r="Q149" i="3"/>
  <c r="R149" i="3" s="1"/>
  <c r="M149" i="3"/>
  <c r="AI148" i="3"/>
  <c r="AJ148" i="3" s="1"/>
  <c r="AF148" i="3"/>
  <c r="AG148" i="3" s="1"/>
  <c r="AA148" i="3"/>
  <c r="W148" i="3"/>
  <c r="X148" i="3" s="1"/>
  <c r="U148" i="3"/>
  <c r="T148" i="3"/>
  <c r="R148" i="3"/>
  <c r="Q148" i="3"/>
  <c r="M148" i="3"/>
  <c r="Z148" i="3" s="1"/>
  <c r="AI147" i="3"/>
  <c r="AF147" i="3"/>
  <c r="AC147" i="3"/>
  <c r="AD147" i="3" s="1"/>
  <c r="Z147" i="3"/>
  <c r="M147" i="3"/>
  <c r="Z146" i="3"/>
  <c r="M146" i="3"/>
  <c r="M145" i="3"/>
  <c r="AI144" i="3"/>
  <c r="AC144" i="3"/>
  <c r="W144" i="3"/>
  <c r="X144" i="3" s="1"/>
  <c r="M144" i="3"/>
  <c r="AF143" i="3"/>
  <c r="AG143" i="3" s="1"/>
  <c r="AC143" i="3"/>
  <c r="T143" i="3"/>
  <c r="Q143" i="3"/>
  <c r="R143" i="3" s="1"/>
  <c r="M143" i="3"/>
  <c r="AA142" i="3"/>
  <c r="Z142" i="3"/>
  <c r="W142" i="3"/>
  <c r="X142" i="3" s="1"/>
  <c r="T142" i="3"/>
  <c r="M142" i="3"/>
  <c r="AI141" i="3"/>
  <c r="AJ141" i="3" s="1"/>
  <c r="AG141" i="3"/>
  <c r="AF141" i="3"/>
  <c r="AC141" i="3"/>
  <c r="AD141" i="3" s="1"/>
  <c r="Z141" i="3"/>
  <c r="W141" i="3"/>
  <c r="X141" i="3" s="1"/>
  <c r="T141" i="3"/>
  <c r="U141" i="3" s="1"/>
  <c r="R141" i="3"/>
  <c r="Q141" i="3"/>
  <c r="M141" i="3"/>
  <c r="AA141" i="3" s="1"/>
  <c r="AF140" i="3"/>
  <c r="M140" i="3"/>
  <c r="AC139" i="3"/>
  <c r="T139" i="3"/>
  <c r="M139" i="3"/>
  <c r="M138" i="3"/>
  <c r="AC137" i="3"/>
  <c r="T137" i="3"/>
  <c r="M137" i="3"/>
  <c r="AD137" i="3" s="1"/>
  <c r="Z136" i="3"/>
  <c r="AA136" i="3" s="1"/>
  <c r="M136" i="3"/>
  <c r="AC136" i="3" s="1"/>
  <c r="AJ135" i="3"/>
  <c r="AI135" i="3"/>
  <c r="AF135" i="3"/>
  <c r="AG135" i="3" s="1"/>
  <c r="AA135" i="3"/>
  <c r="Z135" i="3"/>
  <c r="W135" i="3"/>
  <c r="X135" i="3" s="1"/>
  <c r="U135" i="3"/>
  <c r="T135" i="3"/>
  <c r="Q135" i="3"/>
  <c r="R135" i="3" s="1"/>
  <c r="M135" i="3"/>
  <c r="AF134" i="3"/>
  <c r="AA134" i="3"/>
  <c r="Z134" i="3"/>
  <c r="W134" i="3"/>
  <c r="T134" i="3"/>
  <c r="M134" i="3"/>
  <c r="AI133" i="3"/>
  <c r="AJ133" i="3" s="1"/>
  <c r="AF133" i="3"/>
  <c r="AG133" i="3" s="1"/>
  <c r="AC133" i="3"/>
  <c r="AD133" i="3" s="1"/>
  <c r="Z133" i="3"/>
  <c r="W133" i="3"/>
  <c r="X133" i="3" s="1"/>
  <c r="U133" i="3"/>
  <c r="T133" i="3"/>
  <c r="R133" i="3"/>
  <c r="Q133" i="3"/>
  <c r="M133" i="3"/>
  <c r="M132" i="3"/>
  <c r="AC131" i="3"/>
  <c r="AD131" i="3" s="1"/>
  <c r="W131" i="3"/>
  <c r="T131" i="3"/>
  <c r="M131" i="3"/>
  <c r="AC130" i="3"/>
  <c r="Z130" i="3"/>
  <c r="AA130" i="3" s="1"/>
  <c r="Q130" i="3"/>
  <c r="R130" i="3" s="1"/>
  <c r="M130" i="3"/>
  <c r="AI129" i="3"/>
  <c r="AF129" i="3"/>
  <c r="Q129" i="3"/>
  <c r="R129" i="3" s="1"/>
  <c r="M129" i="3"/>
  <c r="Z128" i="3"/>
  <c r="X128" i="3"/>
  <c r="W128" i="3"/>
  <c r="M128" i="3"/>
  <c r="AA128" i="3" s="1"/>
  <c r="AJ127" i="3"/>
  <c r="AI127" i="3"/>
  <c r="AF127" i="3"/>
  <c r="AG127" i="3" s="1"/>
  <c r="AC127" i="3"/>
  <c r="Z127" i="3"/>
  <c r="W127" i="3"/>
  <c r="X127" i="3" s="1"/>
  <c r="U127" i="3"/>
  <c r="T127" i="3"/>
  <c r="Q127" i="3"/>
  <c r="R127" i="3" s="1"/>
  <c r="M127" i="3"/>
  <c r="AD127" i="3" s="1"/>
  <c r="W126" i="3"/>
  <c r="X126" i="3" s="1"/>
  <c r="M126" i="3"/>
  <c r="AI125" i="3"/>
  <c r="AJ125" i="3" s="1"/>
  <c r="AF125" i="3"/>
  <c r="AG125" i="3" s="1"/>
  <c r="AC125" i="3"/>
  <c r="AD125" i="3" s="1"/>
  <c r="Z125" i="3"/>
  <c r="W125" i="3"/>
  <c r="X125" i="3" s="1"/>
  <c r="T125" i="3"/>
  <c r="U125" i="3" s="1"/>
  <c r="Q125" i="3"/>
  <c r="R125" i="3" s="1"/>
  <c r="M125" i="3"/>
  <c r="G10" i="4" s="1"/>
  <c r="I10" i="4" s="1"/>
  <c r="M124" i="3"/>
  <c r="AI123" i="3"/>
  <c r="AJ123" i="3" s="1"/>
  <c r="AF123" i="3"/>
  <c r="Z123" i="3"/>
  <c r="AA123" i="3" s="1"/>
  <c r="X123" i="3"/>
  <c r="W123" i="3"/>
  <c r="T123" i="3"/>
  <c r="Q123" i="3"/>
  <c r="R123" i="3" s="1"/>
  <c r="M123" i="3"/>
  <c r="AA122" i="3"/>
  <c r="Z122" i="3"/>
  <c r="M122" i="3"/>
  <c r="AJ121" i="3"/>
  <c r="AI121" i="3"/>
  <c r="W121" i="3"/>
  <c r="X121" i="3" s="1"/>
  <c r="M121" i="3"/>
  <c r="Z121" i="3" s="1"/>
  <c r="AA121" i="3" s="1"/>
  <c r="M120" i="3"/>
  <c r="AI119" i="3"/>
  <c r="AJ119" i="3" s="1"/>
  <c r="AF119" i="3"/>
  <c r="AG119" i="3" s="1"/>
  <c r="AC119" i="3"/>
  <c r="AD119" i="3" s="1"/>
  <c r="Z119" i="3"/>
  <c r="X119" i="3"/>
  <c r="W119" i="3"/>
  <c r="T119" i="3"/>
  <c r="U119" i="3" s="1"/>
  <c r="R119" i="3"/>
  <c r="Q119" i="3"/>
  <c r="M119" i="3"/>
  <c r="AI118" i="3"/>
  <c r="AJ118" i="3" s="1"/>
  <c r="W118" i="3"/>
  <c r="M118" i="3"/>
  <c r="Z118" i="3" s="1"/>
  <c r="AI117" i="3"/>
  <c r="AF117" i="3"/>
  <c r="AG117" i="3" s="1"/>
  <c r="Z117" i="3"/>
  <c r="AA117" i="3" s="1"/>
  <c r="W117" i="3"/>
  <c r="T117" i="3"/>
  <c r="U117" i="3" s="1"/>
  <c r="R117" i="3"/>
  <c r="Q117" i="3"/>
  <c r="M117" i="3"/>
  <c r="AF116" i="3"/>
  <c r="Z116" i="3"/>
  <c r="AA116" i="3" s="1"/>
  <c r="M116" i="3"/>
  <c r="AJ115" i="3"/>
  <c r="AI115" i="3"/>
  <c r="W115" i="3"/>
  <c r="X115" i="3" s="1"/>
  <c r="T115" i="3"/>
  <c r="M115" i="3"/>
  <c r="Z115" i="3" s="1"/>
  <c r="AA115" i="3" s="1"/>
  <c r="AJ114" i="3"/>
  <c r="AI114" i="3"/>
  <c r="AF114" i="3"/>
  <c r="AG114" i="3" s="1"/>
  <c r="AD114" i="3"/>
  <c r="Z114" i="3"/>
  <c r="X114" i="3"/>
  <c r="W114" i="3"/>
  <c r="T114" i="3"/>
  <c r="U114" i="3" s="1"/>
  <c r="M114" i="3"/>
  <c r="AC114" i="3" s="1"/>
  <c r="AI113" i="3"/>
  <c r="AJ113" i="3" s="1"/>
  <c r="AF113" i="3"/>
  <c r="AG113" i="3" s="1"/>
  <c r="AC113" i="3"/>
  <c r="AD113" i="3" s="1"/>
  <c r="Z113" i="3"/>
  <c r="W113" i="3"/>
  <c r="X113" i="3" s="1"/>
  <c r="T113" i="3"/>
  <c r="U113" i="3" s="1"/>
  <c r="Q113" i="3"/>
  <c r="R113" i="3" s="1"/>
  <c r="M113" i="3"/>
  <c r="AA113" i="3" s="1"/>
  <c r="AC112" i="3"/>
  <c r="M112" i="3"/>
  <c r="M111" i="3"/>
  <c r="AJ110" i="3"/>
  <c r="Z110" i="3"/>
  <c r="M110" i="3"/>
  <c r="AI110" i="3" s="1"/>
  <c r="AI109" i="3"/>
  <c r="AJ109" i="3" s="1"/>
  <c r="AC109" i="3"/>
  <c r="Z109" i="3"/>
  <c r="W109" i="3"/>
  <c r="X109" i="3" s="1"/>
  <c r="Q109" i="3"/>
  <c r="R109" i="3" s="1"/>
  <c r="M109" i="3"/>
  <c r="M108" i="3"/>
  <c r="AI108" i="3" s="1"/>
  <c r="AI107" i="3"/>
  <c r="AG107" i="3"/>
  <c r="AF107" i="3"/>
  <c r="Z107" i="3"/>
  <c r="W107" i="3"/>
  <c r="T107" i="3"/>
  <c r="U107" i="3" s="1"/>
  <c r="M107" i="3"/>
  <c r="AC97" i="3"/>
  <c r="M97" i="3"/>
  <c r="AO97" i="3" s="1"/>
  <c r="AP97" i="3" s="1"/>
  <c r="AO96" i="3"/>
  <c r="AP96" i="3" s="1"/>
  <c r="AL96" i="3"/>
  <c r="AM96" i="3" s="1"/>
  <c r="AJ96" i="3"/>
  <c r="AI96" i="3"/>
  <c r="AC96" i="3"/>
  <c r="AD96" i="3" s="1"/>
  <c r="Z96" i="3"/>
  <c r="W96" i="3"/>
  <c r="X96" i="3" s="1"/>
  <c r="Q96" i="3"/>
  <c r="R96" i="3" s="1"/>
  <c r="M96" i="3"/>
  <c r="AR95" i="3"/>
  <c r="AS95" i="3" s="1"/>
  <c r="AP95" i="3"/>
  <c r="AL95" i="3"/>
  <c r="AM95" i="3" s="1"/>
  <c r="AJ95" i="3"/>
  <c r="AI95" i="3"/>
  <c r="AF95" i="3"/>
  <c r="AG95" i="3" s="1"/>
  <c r="Z95" i="3"/>
  <c r="X95" i="3"/>
  <c r="W95" i="3"/>
  <c r="T95" i="3"/>
  <c r="U95" i="3" s="1"/>
  <c r="M95" i="3"/>
  <c r="AO95" i="3" s="1"/>
  <c r="AR94" i="3"/>
  <c r="AS94" i="3" s="1"/>
  <c r="AF94" i="3"/>
  <c r="AG94" i="3" s="1"/>
  <c r="M94" i="3"/>
  <c r="AL94" i="3" s="1"/>
  <c r="AM94" i="3" s="1"/>
  <c r="M93" i="3"/>
  <c r="AI93" i="3" s="1"/>
  <c r="AJ93" i="3" s="1"/>
  <c r="AR92" i="3"/>
  <c r="AS92" i="3" s="1"/>
  <c r="AP92" i="3"/>
  <c r="AO92" i="3"/>
  <c r="AL92" i="3"/>
  <c r="AM92" i="3" s="1"/>
  <c r="AI92" i="3"/>
  <c r="AJ92" i="3" s="1"/>
  <c r="AF92" i="3"/>
  <c r="AG92" i="3" s="1"/>
  <c r="AC92" i="3"/>
  <c r="AD92" i="3" s="1"/>
  <c r="Z92" i="3"/>
  <c r="W92" i="3"/>
  <c r="X92" i="3" s="1"/>
  <c r="T92" i="3"/>
  <c r="U92" i="3" s="1"/>
  <c r="Q92" i="3"/>
  <c r="R92" i="3" s="1"/>
  <c r="M92" i="3"/>
  <c r="AA92" i="3" s="1"/>
  <c r="AL91" i="3"/>
  <c r="AM91" i="3" s="1"/>
  <c r="AJ91" i="3"/>
  <c r="Z91" i="3"/>
  <c r="M91" i="3"/>
  <c r="AI91" i="3" s="1"/>
  <c r="AR90" i="3"/>
  <c r="AS90" i="3" s="1"/>
  <c r="AL90" i="3"/>
  <c r="AM90" i="3" s="1"/>
  <c r="AI90" i="3"/>
  <c r="AJ90" i="3" s="1"/>
  <c r="AF90" i="3"/>
  <c r="AG90" i="3" s="1"/>
  <c r="Z90" i="3"/>
  <c r="W90" i="3"/>
  <c r="T90" i="3"/>
  <c r="U90" i="3" s="1"/>
  <c r="M90" i="3"/>
  <c r="M89" i="3"/>
  <c r="AO88" i="3"/>
  <c r="AP88" i="3" s="1"/>
  <c r="AL88" i="3"/>
  <c r="AM88" i="3" s="1"/>
  <c r="AI88" i="3"/>
  <c r="AJ88" i="3" s="1"/>
  <c r="AC88" i="3"/>
  <c r="Z88" i="3"/>
  <c r="X88" i="3"/>
  <c r="W88" i="3"/>
  <c r="Q88" i="3"/>
  <c r="R88" i="3" s="1"/>
  <c r="M88" i="3"/>
  <c r="AR87" i="3"/>
  <c r="AS87" i="3" s="1"/>
  <c r="AP87" i="3"/>
  <c r="AL87" i="3"/>
  <c r="AM87" i="3" s="1"/>
  <c r="AJ87" i="3"/>
  <c r="AI87" i="3"/>
  <c r="AG87" i="3"/>
  <c r="AF87" i="3"/>
  <c r="Z87" i="3"/>
  <c r="X87" i="3"/>
  <c r="W87" i="3"/>
  <c r="T87" i="3"/>
  <c r="U87" i="3" s="1"/>
  <c r="M87" i="3"/>
  <c r="AO87" i="3" s="1"/>
  <c r="AO86" i="3"/>
  <c r="AP86" i="3" s="1"/>
  <c r="AF86" i="3"/>
  <c r="AG86" i="3" s="1"/>
  <c r="AC86" i="3"/>
  <c r="Q86" i="3"/>
  <c r="R86" i="3" s="1"/>
  <c r="M86" i="3"/>
  <c r="AL86" i="3" s="1"/>
  <c r="AM86" i="3" s="1"/>
  <c r="AL85" i="3"/>
  <c r="AM85" i="3" s="1"/>
  <c r="AC85" i="3"/>
  <c r="W85" i="3"/>
  <c r="X85" i="3" s="1"/>
  <c r="M85" i="3"/>
  <c r="Z85" i="3" s="1"/>
  <c r="AA85" i="3" s="1"/>
  <c r="AS84" i="3"/>
  <c r="AR84" i="3"/>
  <c r="AO84" i="3"/>
  <c r="AP84" i="3" s="1"/>
  <c r="AL84" i="3"/>
  <c r="AM84" i="3" s="1"/>
  <c r="AJ84" i="3"/>
  <c r="AI84" i="3"/>
  <c r="AF84" i="3"/>
  <c r="AG84" i="3" s="1"/>
  <c r="AD84" i="3"/>
  <c r="AC84" i="3"/>
  <c r="Z84" i="3"/>
  <c r="X84" i="3"/>
  <c r="W84" i="3"/>
  <c r="T84" i="3"/>
  <c r="U84" i="3" s="1"/>
  <c r="R84" i="3"/>
  <c r="Q84" i="3"/>
  <c r="M84" i="3"/>
  <c r="AA84" i="3" s="1"/>
  <c r="AR83" i="3"/>
  <c r="AS83" i="3" s="1"/>
  <c r="AL83" i="3"/>
  <c r="AM83" i="3" s="1"/>
  <c r="AF83" i="3"/>
  <c r="AG83" i="3" s="1"/>
  <c r="AC83" i="3"/>
  <c r="T83" i="3"/>
  <c r="R83" i="3"/>
  <c r="Q83" i="3"/>
  <c r="M83" i="3"/>
  <c r="AR82" i="3"/>
  <c r="AS82" i="3" s="1"/>
  <c r="AI82" i="3"/>
  <c r="AJ82" i="3" s="1"/>
  <c r="Z82" i="3"/>
  <c r="AA82" i="3" s="1"/>
  <c r="T82" i="3"/>
  <c r="M82" i="3"/>
  <c r="AF82" i="3" s="1"/>
  <c r="AG82" i="3" s="1"/>
  <c r="AR81" i="3"/>
  <c r="AS81" i="3" s="1"/>
  <c r="AI81" i="3"/>
  <c r="AJ81" i="3" s="1"/>
  <c r="AG81" i="3"/>
  <c r="AF81" i="3"/>
  <c r="AC81" i="3"/>
  <c r="T81" i="3"/>
  <c r="R81" i="3"/>
  <c r="Q81" i="3"/>
  <c r="M81" i="3"/>
  <c r="AP80" i="3"/>
  <c r="AO80" i="3"/>
  <c r="AC80" i="3"/>
  <c r="M80" i="3"/>
  <c r="AL79" i="3"/>
  <c r="AM79" i="3" s="1"/>
  <c r="AJ79" i="3"/>
  <c r="AI79" i="3"/>
  <c r="AF79" i="3"/>
  <c r="AG79" i="3" s="1"/>
  <c r="Z79" i="3"/>
  <c r="X79" i="3"/>
  <c r="W79" i="3"/>
  <c r="T79" i="3"/>
  <c r="U79" i="3" s="1"/>
  <c r="M79" i="3"/>
  <c r="AA79" i="3" s="1"/>
  <c r="AL78" i="3"/>
  <c r="AM78" i="3" s="1"/>
  <c r="AI78" i="3"/>
  <c r="AJ78" i="3" s="1"/>
  <c r="W78" i="3"/>
  <c r="M78" i="3"/>
  <c r="AO78" i="3" s="1"/>
  <c r="AP78" i="3" s="1"/>
  <c r="AO77" i="3"/>
  <c r="AP77" i="3" s="1"/>
  <c r="AI77" i="3"/>
  <c r="AJ77" i="3" s="1"/>
  <c r="Z77" i="3"/>
  <c r="AA77" i="3" s="1"/>
  <c r="R77" i="3"/>
  <c r="Q77" i="3"/>
  <c r="M77" i="3"/>
  <c r="AR76" i="3"/>
  <c r="AS76" i="3" s="1"/>
  <c r="AO76" i="3"/>
  <c r="AP76" i="3" s="1"/>
  <c r="AL76" i="3"/>
  <c r="AM76" i="3" s="1"/>
  <c r="AJ76" i="3"/>
  <c r="AI76" i="3"/>
  <c r="AF76" i="3"/>
  <c r="AG76" i="3" s="1"/>
  <c r="AD76" i="3"/>
  <c r="AC76" i="3"/>
  <c r="Z76" i="3"/>
  <c r="W76" i="3"/>
  <c r="X76" i="3" s="1"/>
  <c r="U76" i="3"/>
  <c r="T76" i="3"/>
  <c r="R76" i="3"/>
  <c r="Q76" i="3"/>
  <c r="M76" i="3"/>
  <c r="AA76" i="3" s="1"/>
  <c r="AL75" i="3"/>
  <c r="AM75" i="3" s="1"/>
  <c r="M75" i="3"/>
  <c r="AO75" i="3" s="1"/>
  <c r="AP75" i="3" s="1"/>
  <c r="AO74" i="3"/>
  <c r="AP74" i="3" s="1"/>
  <c r="AI74" i="3"/>
  <c r="AJ74" i="3" s="1"/>
  <c r="AG74" i="3"/>
  <c r="AF74" i="3"/>
  <c r="AA74" i="3"/>
  <c r="Z74" i="3"/>
  <c r="T74" i="3"/>
  <c r="U74" i="3" s="1"/>
  <c r="Q74" i="3"/>
  <c r="R74" i="3" s="1"/>
  <c r="M74" i="3"/>
  <c r="AR73" i="3"/>
  <c r="AS73" i="3" s="1"/>
  <c r="AJ73" i="3"/>
  <c r="AI73" i="3"/>
  <c r="AF73" i="3"/>
  <c r="AG73" i="3" s="1"/>
  <c r="W73" i="3"/>
  <c r="X73" i="3" s="1"/>
  <c r="U73" i="3"/>
  <c r="T73" i="3"/>
  <c r="Q73" i="3"/>
  <c r="R73" i="3" s="1"/>
  <c r="M73" i="3"/>
  <c r="AO73" i="3" s="1"/>
  <c r="AP73" i="3" s="1"/>
  <c r="AO72" i="3"/>
  <c r="AP72" i="3" s="1"/>
  <c r="AI72" i="3"/>
  <c r="AJ72" i="3" s="1"/>
  <c r="AA72" i="3"/>
  <c r="Z72" i="3"/>
  <c r="W72" i="3"/>
  <c r="T72" i="3"/>
  <c r="M72" i="3"/>
  <c r="AL72" i="3" s="1"/>
  <c r="AM72" i="3" s="1"/>
  <c r="AL71" i="3"/>
  <c r="AM71" i="3" s="1"/>
  <c r="AF71" i="3"/>
  <c r="AG71" i="3" s="1"/>
  <c r="Z71" i="3"/>
  <c r="M71" i="3"/>
  <c r="AA71" i="3" s="1"/>
  <c r="AR70" i="3"/>
  <c r="AS70" i="3" s="1"/>
  <c r="AP70" i="3"/>
  <c r="AL70" i="3"/>
  <c r="AM70" i="3" s="1"/>
  <c r="AI70" i="3"/>
  <c r="AJ70" i="3" s="1"/>
  <c r="AG70" i="3"/>
  <c r="AF70" i="3"/>
  <c r="AD70" i="3"/>
  <c r="AC70" i="3"/>
  <c r="W70" i="3"/>
  <c r="X70" i="3" s="1"/>
  <c r="U70" i="3"/>
  <c r="T70" i="3"/>
  <c r="R70" i="3"/>
  <c r="Q70" i="3"/>
  <c r="M70" i="3"/>
  <c r="AO70" i="3" s="1"/>
  <c r="AR69" i="3"/>
  <c r="AS69" i="3" s="1"/>
  <c r="AP69" i="3"/>
  <c r="AO69" i="3"/>
  <c r="AL69" i="3"/>
  <c r="AM69" i="3" s="1"/>
  <c r="AJ69" i="3"/>
  <c r="AF69" i="3"/>
  <c r="AG69" i="3" s="1"/>
  <c r="AD69" i="3"/>
  <c r="AC69" i="3"/>
  <c r="Z69" i="3"/>
  <c r="T69" i="3"/>
  <c r="R69" i="3"/>
  <c r="Q69" i="3"/>
  <c r="M69" i="3"/>
  <c r="AI69" i="3" s="1"/>
  <c r="AR68" i="3"/>
  <c r="AS68" i="3" s="1"/>
  <c r="AL68" i="3"/>
  <c r="AM68" i="3" s="1"/>
  <c r="AG68" i="3"/>
  <c r="AF68" i="3"/>
  <c r="Z68" i="3"/>
  <c r="U68" i="3"/>
  <c r="T68" i="3"/>
  <c r="M68" i="3"/>
  <c r="AO67" i="3"/>
  <c r="AP67" i="3" s="1"/>
  <c r="AC67" i="3"/>
  <c r="M67" i="3"/>
  <c r="AO66" i="3"/>
  <c r="AP66" i="3" s="1"/>
  <c r="AJ66" i="3"/>
  <c r="AI66" i="3"/>
  <c r="AC66" i="3"/>
  <c r="X66" i="3"/>
  <c r="W66" i="3"/>
  <c r="Q66" i="3"/>
  <c r="R66" i="3" s="1"/>
  <c r="M66" i="3"/>
  <c r="AR65" i="3"/>
  <c r="AS65" i="3" s="1"/>
  <c r="AL65" i="3"/>
  <c r="AM65" i="3" s="1"/>
  <c r="AJ65" i="3"/>
  <c r="AI65" i="3"/>
  <c r="AF65" i="3"/>
  <c r="AG65" i="3" s="1"/>
  <c r="Z65" i="3"/>
  <c r="X65" i="3"/>
  <c r="W65" i="3"/>
  <c r="T65" i="3"/>
  <c r="U65" i="3" s="1"/>
  <c r="M65" i="3"/>
  <c r="AO65" i="3" s="1"/>
  <c r="AP65" i="3" s="1"/>
  <c r="M64" i="3"/>
  <c r="AL64" i="3" s="1"/>
  <c r="AM64" i="3" s="1"/>
  <c r="M63" i="3"/>
  <c r="AI63" i="3" s="1"/>
  <c r="AJ63" i="3" s="1"/>
  <c r="AS62" i="3"/>
  <c r="AR62" i="3"/>
  <c r="AO62" i="3"/>
  <c r="AP62" i="3" s="1"/>
  <c r="AI62" i="3"/>
  <c r="AJ62" i="3" s="1"/>
  <c r="AG62" i="3"/>
  <c r="AF62" i="3"/>
  <c r="AD62" i="3"/>
  <c r="AC62" i="3"/>
  <c r="W62" i="3"/>
  <c r="X62" i="3" s="1"/>
  <c r="U62" i="3"/>
  <c r="T62" i="3"/>
  <c r="R62" i="3"/>
  <c r="Q62" i="3"/>
  <c r="M62" i="3"/>
  <c r="AR61" i="3"/>
  <c r="AS61" i="3" s="1"/>
  <c r="AP61" i="3"/>
  <c r="AO61" i="3"/>
  <c r="AL61" i="3"/>
  <c r="AM61" i="3" s="1"/>
  <c r="AJ61" i="3"/>
  <c r="AF61" i="3"/>
  <c r="AG61" i="3" s="1"/>
  <c r="AD61" i="3"/>
  <c r="AC61" i="3"/>
  <c r="Z61" i="3"/>
  <c r="T61" i="3"/>
  <c r="R61" i="3"/>
  <c r="Q61" i="3"/>
  <c r="M61" i="3"/>
  <c r="AI61" i="3" s="1"/>
  <c r="AR60" i="3"/>
  <c r="AS60" i="3" s="1"/>
  <c r="AL60" i="3"/>
  <c r="AM60" i="3" s="1"/>
  <c r="AG60" i="3"/>
  <c r="AF60" i="3"/>
  <c r="Z60" i="3"/>
  <c r="U60" i="3"/>
  <c r="T60" i="3"/>
  <c r="M60" i="3"/>
  <c r="M59" i="3"/>
  <c r="AF59" i="3" s="1"/>
  <c r="AG59" i="3" s="1"/>
  <c r="AO58" i="3"/>
  <c r="AP58" i="3" s="1"/>
  <c r="AI58" i="3"/>
  <c r="AJ58" i="3" s="1"/>
  <c r="AC58" i="3"/>
  <c r="W58" i="3"/>
  <c r="Q58" i="3"/>
  <c r="R58" i="3" s="1"/>
  <c r="M58" i="3"/>
  <c r="AR57" i="3"/>
  <c r="AS57" i="3" s="1"/>
  <c r="AP57" i="3"/>
  <c r="AL57" i="3"/>
  <c r="AM57" i="3" s="1"/>
  <c r="AI57" i="3"/>
  <c r="AJ57" i="3" s="1"/>
  <c r="AF57" i="3"/>
  <c r="AG57" i="3" s="1"/>
  <c r="Z57" i="3"/>
  <c r="W57" i="3"/>
  <c r="X57" i="3" s="1"/>
  <c r="T57" i="3"/>
  <c r="U57" i="3" s="1"/>
  <c r="M57" i="3"/>
  <c r="AO57" i="3" s="1"/>
  <c r="AR56" i="3"/>
  <c r="AS56" i="3" s="1"/>
  <c r="AF56" i="3"/>
  <c r="AG56" i="3" s="1"/>
  <c r="T56" i="3"/>
  <c r="M56" i="3"/>
  <c r="AL56" i="3" s="1"/>
  <c r="AM56" i="3" s="1"/>
  <c r="AL55" i="3"/>
  <c r="AM55" i="3" s="1"/>
  <c r="M55" i="3"/>
  <c r="Z55" i="3" s="1"/>
  <c r="AS54" i="3"/>
  <c r="AR54" i="3"/>
  <c r="AO54" i="3"/>
  <c r="AP54" i="3" s="1"/>
  <c r="AI54" i="3"/>
  <c r="AJ54" i="3" s="1"/>
  <c r="AG54" i="3"/>
  <c r="AF54" i="3"/>
  <c r="AC54" i="3"/>
  <c r="AD54" i="3" s="1"/>
  <c r="W54" i="3"/>
  <c r="X54" i="3" s="1"/>
  <c r="U54" i="3"/>
  <c r="T54" i="3"/>
  <c r="R54" i="3"/>
  <c r="Q54" i="3"/>
  <c r="M54" i="3"/>
  <c r="AR53" i="3"/>
  <c r="AS53" i="3" s="1"/>
  <c r="AP53" i="3"/>
  <c r="AO53" i="3"/>
  <c r="AL53" i="3"/>
  <c r="AM53" i="3" s="1"/>
  <c r="AF53" i="3"/>
  <c r="AG53" i="3" s="1"/>
  <c r="AD53" i="3"/>
  <c r="AC53" i="3"/>
  <c r="Z53" i="3"/>
  <c r="T53" i="3"/>
  <c r="Q53" i="3"/>
  <c r="R53" i="3" s="1"/>
  <c r="M53" i="3"/>
  <c r="AI53" i="3" s="1"/>
  <c r="AJ53" i="3" s="1"/>
  <c r="AS52" i="3"/>
  <c r="AR52" i="3"/>
  <c r="AL52" i="3"/>
  <c r="AM52" i="3" s="1"/>
  <c r="AF52" i="3"/>
  <c r="AG52" i="3" s="1"/>
  <c r="AA52" i="3"/>
  <c r="Z52" i="3"/>
  <c r="T52" i="3"/>
  <c r="U52" i="3" s="1"/>
  <c r="M52" i="3"/>
  <c r="AF51" i="3"/>
  <c r="AG51" i="3" s="1"/>
  <c r="M51" i="3"/>
  <c r="AL50" i="3"/>
  <c r="AM50" i="3" s="1"/>
  <c r="AJ50" i="3"/>
  <c r="AI50" i="3"/>
  <c r="AC50" i="3"/>
  <c r="W50" i="3"/>
  <c r="R50" i="3"/>
  <c r="Q50" i="3"/>
  <c r="M50" i="3"/>
  <c r="AR49" i="3"/>
  <c r="AS49" i="3" s="1"/>
  <c r="AL49" i="3"/>
  <c r="AM49" i="3" s="1"/>
  <c r="AI49" i="3"/>
  <c r="AJ49" i="3" s="1"/>
  <c r="AG49" i="3"/>
  <c r="AF49" i="3"/>
  <c r="Z49" i="3"/>
  <c r="W49" i="3"/>
  <c r="X49" i="3" s="1"/>
  <c r="T49" i="3"/>
  <c r="U49" i="3" s="1"/>
  <c r="M49" i="3"/>
  <c r="AO49" i="3" s="1"/>
  <c r="AP49" i="3" s="1"/>
  <c r="AR48" i="3"/>
  <c r="AS48" i="3" s="1"/>
  <c r="AC48" i="3"/>
  <c r="M48" i="3"/>
  <c r="AF48" i="3" s="1"/>
  <c r="AG48" i="3" s="1"/>
  <c r="AL47" i="3"/>
  <c r="AM47" i="3" s="1"/>
  <c r="AJ47" i="3"/>
  <c r="AI47" i="3"/>
  <c r="AC47" i="3"/>
  <c r="W47" i="3"/>
  <c r="Q47" i="3"/>
  <c r="R47" i="3" s="1"/>
  <c r="M47" i="3"/>
  <c r="AR46" i="3"/>
  <c r="AS46" i="3" s="1"/>
  <c r="AO46" i="3"/>
  <c r="AP46" i="3" s="1"/>
  <c r="AI46" i="3"/>
  <c r="AJ46" i="3" s="1"/>
  <c r="AG46" i="3"/>
  <c r="AF46" i="3"/>
  <c r="AC46" i="3"/>
  <c r="AD46" i="3" s="1"/>
  <c r="W46" i="3"/>
  <c r="X46" i="3" s="1"/>
  <c r="T46" i="3"/>
  <c r="U46" i="3" s="1"/>
  <c r="R46" i="3"/>
  <c r="Q46" i="3"/>
  <c r="M46" i="3"/>
  <c r="AR45" i="3"/>
  <c r="AS45" i="3" s="1"/>
  <c r="AC45" i="3"/>
  <c r="M45" i="3"/>
  <c r="AO45" i="3" s="1"/>
  <c r="AP45" i="3" s="1"/>
  <c r="AL44" i="3"/>
  <c r="AM44" i="3" s="1"/>
  <c r="AJ44" i="3"/>
  <c r="AI44" i="3"/>
  <c r="AF44" i="3"/>
  <c r="AG44" i="3" s="1"/>
  <c r="W44" i="3"/>
  <c r="U44" i="3"/>
  <c r="T44" i="3"/>
  <c r="M44" i="3"/>
  <c r="AR43" i="3"/>
  <c r="AS43" i="3" s="1"/>
  <c r="AC43" i="3"/>
  <c r="M43" i="3"/>
  <c r="AF43" i="3" s="1"/>
  <c r="AG43" i="3" s="1"/>
  <c r="AL42" i="3"/>
  <c r="AM42" i="3" s="1"/>
  <c r="AJ42" i="3"/>
  <c r="AI42" i="3"/>
  <c r="AC42" i="3"/>
  <c r="W42" i="3"/>
  <c r="R42" i="3"/>
  <c r="Q42" i="3"/>
  <c r="M42" i="3"/>
  <c r="AR41" i="3"/>
  <c r="AS41" i="3" s="1"/>
  <c r="AL41" i="3"/>
  <c r="AM41" i="3" s="1"/>
  <c r="AI41" i="3"/>
  <c r="AJ41" i="3" s="1"/>
  <c r="AG41" i="3"/>
  <c r="AF41" i="3"/>
  <c r="Z41" i="3"/>
  <c r="W41" i="3"/>
  <c r="X41" i="3" s="1"/>
  <c r="T41" i="3"/>
  <c r="U41" i="3" s="1"/>
  <c r="M41" i="3"/>
  <c r="AO41" i="3" s="1"/>
  <c r="AP41" i="3" s="1"/>
  <c r="AR40" i="3"/>
  <c r="AS40" i="3" s="1"/>
  <c r="AC40" i="3"/>
  <c r="AD40" i="3" s="1"/>
  <c r="M40" i="3"/>
  <c r="AF40" i="3" s="1"/>
  <c r="AG40" i="3" s="1"/>
  <c r="AL39" i="3"/>
  <c r="AM39" i="3" s="1"/>
  <c r="AJ39" i="3"/>
  <c r="AI39" i="3"/>
  <c r="AC39" i="3"/>
  <c r="W39" i="3"/>
  <c r="Q39" i="3"/>
  <c r="R39" i="3" s="1"/>
  <c r="M39" i="3"/>
  <c r="AR38" i="3"/>
  <c r="AS38" i="3" s="1"/>
  <c r="AO38" i="3"/>
  <c r="AP38" i="3" s="1"/>
  <c r="AI38" i="3"/>
  <c r="AJ38" i="3" s="1"/>
  <c r="AG38" i="3"/>
  <c r="AF38" i="3"/>
  <c r="AC38" i="3"/>
  <c r="AD38" i="3" s="1"/>
  <c r="Z38" i="3"/>
  <c r="W38" i="3"/>
  <c r="X38" i="3" s="1"/>
  <c r="U38" i="3"/>
  <c r="T38" i="3"/>
  <c r="Q38" i="3"/>
  <c r="R38" i="3" s="1"/>
  <c r="M38" i="3"/>
  <c r="AA38" i="3" s="1"/>
  <c r="M37" i="3"/>
  <c r="AF36" i="3"/>
  <c r="AG36" i="3" s="1"/>
  <c r="M36" i="3"/>
  <c r="AL36" i="3" s="1"/>
  <c r="AM36" i="3" s="1"/>
  <c r="M35" i="3"/>
  <c r="AO34" i="3"/>
  <c r="AP34" i="3" s="1"/>
  <c r="AL34" i="3"/>
  <c r="AM34" i="3" s="1"/>
  <c r="AJ34" i="3"/>
  <c r="AI34" i="3"/>
  <c r="AC34" i="3"/>
  <c r="AD34" i="3" s="1"/>
  <c r="Z34" i="3"/>
  <c r="W34" i="3"/>
  <c r="X34" i="3" s="1"/>
  <c r="U34" i="3"/>
  <c r="T34" i="3"/>
  <c r="Q34" i="3"/>
  <c r="R34" i="3" s="1"/>
  <c r="M34" i="3"/>
  <c r="AR33" i="3"/>
  <c r="AS33" i="3" s="1"/>
  <c r="AP33" i="3"/>
  <c r="AO33" i="3"/>
  <c r="AL33" i="3"/>
  <c r="AM33" i="3" s="1"/>
  <c r="AF33" i="3"/>
  <c r="AG33" i="3" s="1"/>
  <c r="AD33" i="3"/>
  <c r="AC33" i="3"/>
  <c r="Z33" i="3"/>
  <c r="T33" i="3"/>
  <c r="R33" i="3"/>
  <c r="Q33" i="3"/>
  <c r="M33" i="3"/>
  <c r="AI33" i="3" s="1"/>
  <c r="AJ33" i="3" s="1"/>
  <c r="AR32" i="3"/>
  <c r="AS32" i="3" s="1"/>
  <c r="AL32" i="3"/>
  <c r="AM32" i="3" s="1"/>
  <c r="AF32" i="3"/>
  <c r="AG32" i="3" s="1"/>
  <c r="Z32" i="3"/>
  <c r="T32" i="3"/>
  <c r="U32" i="3" s="1"/>
  <c r="M32" i="3"/>
  <c r="M31" i="3"/>
  <c r="AL31" i="3" s="1"/>
  <c r="AM31" i="3" s="1"/>
  <c r="AO30" i="3"/>
  <c r="AP30" i="3" s="1"/>
  <c r="AI30" i="3"/>
  <c r="AJ30" i="3" s="1"/>
  <c r="AC30" i="3"/>
  <c r="AD30" i="3" s="1"/>
  <c r="W30" i="3"/>
  <c r="X30" i="3" s="1"/>
  <c r="Q30" i="3"/>
  <c r="R30" i="3" s="1"/>
  <c r="M30" i="3"/>
  <c r="AR29" i="3"/>
  <c r="AS29" i="3" s="1"/>
  <c r="AL29" i="3"/>
  <c r="AM29" i="3" s="1"/>
  <c r="AJ29" i="3"/>
  <c r="AI29" i="3"/>
  <c r="AF29" i="3"/>
  <c r="AG29" i="3" s="1"/>
  <c r="Z29" i="3"/>
  <c r="X29" i="3"/>
  <c r="W29" i="3"/>
  <c r="T29" i="3"/>
  <c r="U29" i="3" s="1"/>
  <c r="M29" i="3"/>
  <c r="AO29" i="3" s="1"/>
  <c r="AP29" i="3" s="1"/>
  <c r="AL28" i="3"/>
  <c r="AM28" i="3" s="1"/>
  <c r="Z28" i="3"/>
  <c r="M28" i="3"/>
  <c r="AI27" i="3"/>
  <c r="AJ27" i="3" s="1"/>
  <c r="W27" i="3"/>
  <c r="M27" i="3"/>
  <c r="AR27" i="3" s="1"/>
  <c r="AS27" i="3" s="1"/>
  <c r="AS26" i="3"/>
  <c r="AR26" i="3"/>
  <c r="AO26" i="3"/>
  <c r="AP26" i="3" s="1"/>
  <c r="AL26" i="3"/>
  <c r="AM26" i="3" s="1"/>
  <c r="AI26" i="3"/>
  <c r="AJ26" i="3" s="1"/>
  <c r="AG26" i="3"/>
  <c r="AF26" i="3"/>
  <c r="AC26" i="3"/>
  <c r="AD26" i="3" s="1"/>
  <c r="Z26" i="3"/>
  <c r="W26" i="3"/>
  <c r="X26" i="3" s="1"/>
  <c r="U26" i="3"/>
  <c r="T26" i="3"/>
  <c r="Q26" i="3"/>
  <c r="R26" i="3" s="1"/>
  <c r="M26" i="3"/>
  <c r="AA26" i="3" s="1"/>
  <c r="AR25" i="3"/>
  <c r="AS25" i="3" s="1"/>
  <c r="AP25" i="3"/>
  <c r="AO25" i="3"/>
  <c r="AL25" i="3"/>
  <c r="AM25" i="3" s="1"/>
  <c r="AF25" i="3"/>
  <c r="AG25" i="3" s="1"/>
  <c r="AD25" i="3"/>
  <c r="AC25" i="3"/>
  <c r="Z25" i="3"/>
  <c r="T25" i="3"/>
  <c r="R25" i="3"/>
  <c r="Q25" i="3"/>
  <c r="M25" i="3"/>
  <c r="AI25" i="3" s="1"/>
  <c r="AJ25" i="3" s="1"/>
  <c r="AR24" i="3"/>
  <c r="AS24" i="3" s="1"/>
  <c r="AL24" i="3"/>
  <c r="AM24" i="3" s="1"/>
  <c r="AF24" i="3"/>
  <c r="AG24" i="3" s="1"/>
  <c r="Z24" i="3"/>
  <c r="T24" i="3"/>
  <c r="U24" i="3" s="1"/>
  <c r="M24" i="3"/>
  <c r="M23" i="3"/>
  <c r="AL23" i="3" s="1"/>
  <c r="AM23" i="3" s="1"/>
  <c r="AO22" i="3"/>
  <c r="AP22" i="3" s="1"/>
  <c r="AI22" i="3"/>
  <c r="AJ22" i="3" s="1"/>
  <c r="AC22" i="3"/>
  <c r="AD22" i="3" s="1"/>
  <c r="W22" i="3"/>
  <c r="X22" i="3" s="1"/>
  <c r="Q22" i="3"/>
  <c r="R22" i="3" s="1"/>
  <c r="M22" i="3"/>
  <c r="AR21" i="3"/>
  <c r="AS21" i="3" s="1"/>
  <c r="AL21" i="3"/>
  <c r="AM21" i="3" s="1"/>
  <c r="AJ21" i="3"/>
  <c r="AI21" i="3"/>
  <c r="AF21" i="3"/>
  <c r="AG21" i="3" s="1"/>
  <c r="Z21" i="3"/>
  <c r="X21" i="3"/>
  <c r="W21" i="3"/>
  <c r="T21" i="3"/>
  <c r="U21" i="3" s="1"/>
  <c r="M21" i="3"/>
  <c r="AO21" i="3" s="1"/>
  <c r="AP21" i="3" s="1"/>
  <c r="AL20" i="3"/>
  <c r="AM20" i="3" s="1"/>
  <c r="Z20" i="3"/>
  <c r="M20" i="3"/>
  <c r="AI19" i="3"/>
  <c r="AJ19" i="3" s="1"/>
  <c r="W19" i="3"/>
  <c r="M19" i="3"/>
  <c r="AR19" i="3" s="1"/>
  <c r="AS19" i="3" s="1"/>
  <c r="AS18" i="3"/>
  <c r="AR18" i="3"/>
  <c r="AO18" i="3"/>
  <c r="AP18" i="3" s="1"/>
  <c r="AL18" i="3"/>
  <c r="AM18" i="3" s="1"/>
  <c r="AI18" i="3"/>
  <c r="AJ18" i="3" s="1"/>
  <c r="AG18" i="3"/>
  <c r="AF18" i="3"/>
  <c r="AC18" i="3"/>
  <c r="AD18" i="3" s="1"/>
  <c r="Z18" i="3"/>
  <c r="W18" i="3"/>
  <c r="X18" i="3" s="1"/>
  <c r="U18" i="3"/>
  <c r="T18" i="3"/>
  <c r="Q18" i="3"/>
  <c r="R18" i="3" s="1"/>
  <c r="M18" i="3"/>
  <c r="AA18" i="3" s="1"/>
  <c r="AR17" i="3"/>
  <c r="AS17" i="3" s="1"/>
  <c r="AP17" i="3"/>
  <c r="AO17" i="3"/>
  <c r="AL17" i="3"/>
  <c r="AM17" i="3" s="1"/>
  <c r="AF17" i="3"/>
  <c r="AG17" i="3" s="1"/>
  <c r="AD17" i="3"/>
  <c r="AC17" i="3"/>
  <c r="Z17" i="3"/>
  <c r="T17" i="3"/>
  <c r="R17" i="3"/>
  <c r="Q17" i="3"/>
  <c r="M17" i="3"/>
  <c r="AI17" i="3" s="1"/>
  <c r="AJ17" i="3" s="1"/>
  <c r="AR16" i="3"/>
  <c r="AS16" i="3" s="1"/>
  <c r="AL16" i="3"/>
  <c r="AM16" i="3" s="1"/>
  <c r="AF16" i="3"/>
  <c r="AG16" i="3" s="1"/>
  <c r="Z16" i="3"/>
  <c r="AA16" i="3" s="1"/>
  <c r="T16" i="3"/>
  <c r="U16" i="3" s="1"/>
  <c r="M16" i="3"/>
  <c r="M15" i="3"/>
  <c r="AL15" i="3" s="1"/>
  <c r="AM15" i="3" s="1"/>
  <c r="AO14" i="3"/>
  <c r="AP14" i="3" s="1"/>
  <c r="AI14" i="3"/>
  <c r="AJ14" i="3" s="1"/>
  <c r="AC14" i="3"/>
  <c r="W14" i="3"/>
  <c r="X14" i="3" s="1"/>
  <c r="Q14" i="3"/>
  <c r="R14" i="3" s="1"/>
  <c r="M14" i="3"/>
  <c r="AR13" i="3"/>
  <c r="AS13" i="3" s="1"/>
  <c r="AL13" i="3"/>
  <c r="AM13" i="3" s="1"/>
  <c r="AJ13" i="3"/>
  <c r="AI13" i="3"/>
  <c r="AF13" i="3"/>
  <c r="AG13" i="3" s="1"/>
  <c r="Z13" i="3"/>
  <c r="X13" i="3"/>
  <c r="W13" i="3"/>
  <c r="T13" i="3"/>
  <c r="U13" i="3" s="1"/>
  <c r="M13" i="3"/>
  <c r="AO13" i="3" s="1"/>
  <c r="AP13" i="3" s="1"/>
  <c r="AL12" i="3"/>
  <c r="AM12" i="3" s="1"/>
  <c r="Z12" i="3"/>
  <c r="M12" i="3"/>
  <c r="AI11" i="3"/>
  <c r="AJ11" i="3" s="1"/>
  <c r="W11" i="3"/>
  <c r="M11" i="3"/>
  <c r="AR11" i="3" s="1"/>
  <c r="AS11" i="3" s="1"/>
  <c r="AS10" i="3"/>
  <c r="AR10" i="3"/>
  <c r="AO10" i="3"/>
  <c r="AP10" i="3" s="1"/>
  <c r="AL10" i="3"/>
  <c r="AM10" i="3" s="1"/>
  <c r="AI10" i="3"/>
  <c r="AJ10" i="3" s="1"/>
  <c r="AG10" i="3"/>
  <c r="AF10" i="3"/>
  <c r="AC10" i="3"/>
  <c r="AD10" i="3" s="1"/>
  <c r="Z10" i="3"/>
  <c r="W10" i="3"/>
  <c r="X10" i="3" s="1"/>
  <c r="U10" i="3"/>
  <c r="T10" i="3"/>
  <c r="Q10" i="3"/>
  <c r="R10" i="3" s="1"/>
  <c r="M10" i="3"/>
  <c r="AA10" i="3" s="1"/>
  <c r="AR9" i="3"/>
  <c r="AS9" i="3" s="1"/>
  <c r="AP9" i="3"/>
  <c r="AO9" i="3"/>
  <c r="AL9" i="3"/>
  <c r="AM9" i="3" s="1"/>
  <c r="AF9" i="3"/>
  <c r="AG9" i="3" s="1"/>
  <c r="AD9" i="3"/>
  <c r="AC9" i="3"/>
  <c r="Z9" i="3"/>
  <c r="T9" i="3"/>
  <c r="R9" i="3"/>
  <c r="Q9" i="3"/>
  <c r="M9" i="3"/>
  <c r="G6" i="4" s="1"/>
  <c r="I6" i="4" s="1"/>
  <c r="AR8" i="3"/>
  <c r="AS8" i="3" s="1"/>
  <c r="AL8" i="3"/>
  <c r="AM8" i="3" s="1"/>
  <c r="AJ8" i="3"/>
  <c r="AI8" i="3"/>
  <c r="AF8" i="3"/>
  <c r="AG8" i="3" s="1"/>
  <c r="Z8" i="3"/>
  <c r="AA8" i="3" s="1"/>
  <c r="X8" i="3"/>
  <c r="W8" i="3"/>
  <c r="T8" i="3"/>
  <c r="U8" i="3" s="1"/>
  <c r="M8" i="3"/>
  <c r="AC8" i="3" s="1"/>
  <c r="AD8" i="3" s="1"/>
  <c r="AD32" i="3" l="1"/>
  <c r="AI37" i="3"/>
  <c r="AJ37" i="3" s="1"/>
  <c r="W37" i="3"/>
  <c r="Q31" i="3"/>
  <c r="R31" i="3" s="1"/>
  <c r="AA46" i="3"/>
  <c r="AD48" i="3"/>
  <c r="AL51" i="3"/>
  <c r="AM51" i="3" s="1"/>
  <c r="Z51" i="3"/>
  <c r="AL89" i="3"/>
  <c r="AM89" i="3" s="1"/>
  <c r="Z89" i="3"/>
  <c r="X89" i="3"/>
  <c r="AI89" i="3"/>
  <c r="AJ89" i="3" s="1"/>
  <c r="W89" i="3"/>
  <c r="AR89" i="3"/>
  <c r="AS89" i="3" s="1"/>
  <c r="AF89" i="3"/>
  <c r="AG89" i="3" s="1"/>
  <c r="T89" i="3"/>
  <c r="U89" i="3" s="1"/>
  <c r="AC89" i="3"/>
  <c r="AD89" i="3" s="1"/>
  <c r="AA89" i="3"/>
  <c r="X111" i="3"/>
  <c r="AI111" i="3"/>
  <c r="AJ111" i="3" s="1"/>
  <c r="W111" i="3"/>
  <c r="U111" i="3"/>
  <c r="AD111" i="3"/>
  <c r="AC111" i="3"/>
  <c r="Q111" i="3"/>
  <c r="R111" i="3" s="1"/>
  <c r="AF111" i="3"/>
  <c r="AG111" i="3" s="1"/>
  <c r="AA111" i="3"/>
  <c r="Z111" i="3"/>
  <c r="T111" i="3"/>
  <c r="AA9" i="3"/>
  <c r="X11" i="3"/>
  <c r="Q12" i="3"/>
  <c r="R12" i="3" s="1"/>
  <c r="AC12" i="3"/>
  <c r="AO12" i="3"/>
  <c r="AP12" i="3" s="1"/>
  <c r="Z14" i="3"/>
  <c r="AL14" i="3"/>
  <c r="AM14" i="3" s="1"/>
  <c r="AD15" i="3"/>
  <c r="W16" i="3"/>
  <c r="X16" i="3" s="1"/>
  <c r="AI16" i="3"/>
  <c r="AJ16" i="3" s="1"/>
  <c r="AA17" i="3"/>
  <c r="X19" i="3"/>
  <c r="Q20" i="3"/>
  <c r="R20" i="3" s="1"/>
  <c r="AC20" i="3"/>
  <c r="AO20" i="3"/>
  <c r="AP20" i="3" s="1"/>
  <c r="Z22" i="3"/>
  <c r="AA22" i="3" s="1"/>
  <c r="AL22" i="3"/>
  <c r="AM22" i="3" s="1"/>
  <c r="W24" i="3"/>
  <c r="AI24" i="3"/>
  <c r="AJ24" i="3" s="1"/>
  <c r="AA25" i="3"/>
  <c r="X27" i="3"/>
  <c r="Q28" i="3"/>
  <c r="R28" i="3" s="1"/>
  <c r="AC28" i="3"/>
  <c r="AD28" i="3" s="1"/>
  <c r="AO28" i="3"/>
  <c r="AP28" i="3" s="1"/>
  <c r="Z30" i="3"/>
  <c r="AL30" i="3"/>
  <c r="AM30" i="3" s="1"/>
  <c r="W32" i="3"/>
  <c r="X32" i="3" s="1"/>
  <c r="AI32" i="3"/>
  <c r="AJ32" i="3" s="1"/>
  <c r="AA33" i="3"/>
  <c r="T36" i="3"/>
  <c r="U36" i="3" s="1"/>
  <c r="AI36" i="3"/>
  <c r="AJ36" i="3" s="1"/>
  <c r="G7" i="4"/>
  <c r="I7" i="4" s="1"/>
  <c r="AR39" i="3"/>
  <c r="AS39" i="3" s="1"/>
  <c r="AF39" i="3"/>
  <c r="AG39" i="3" s="1"/>
  <c r="T39" i="3"/>
  <c r="U39" i="3" s="1"/>
  <c r="AD39" i="3"/>
  <c r="Q40" i="3"/>
  <c r="R40" i="3" s="1"/>
  <c r="U42" i="3"/>
  <c r="AR42" i="3"/>
  <c r="AS42" i="3" s="1"/>
  <c r="AF42" i="3"/>
  <c r="AG42" i="3" s="1"/>
  <c r="T42" i="3"/>
  <c r="AD42" i="3"/>
  <c r="Q43" i="3"/>
  <c r="R43" i="3" s="1"/>
  <c r="AO44" i="3"/>
  <c r="AP44" i="3" s="1"/>
  <c r="AC44" i="3"/>
  <c r="AD44" i="3" s="1"/>
  <c r="Q44" i="3"/>
  <c r="R44" i="3" s="1"/>
  <c r="Q45" i="3"/>
  <c r="R45" i="3" s="1"/>
  <c r="AF45" i="3"/>
  <c r="AG45" i="3" s="1"/>
  <c r="AR47" i="3"/>
  <c r="AS47" i="3" s="1"/>
  <c r="AF47" i="3"/>
  <c r="AG47" i="3" s="1"/>
  <c r="T47" i="3"/>
  <c r="U47" i="3" s="1"/>
  <c r="AD47" i="3"/>
  <c r="Q48" i="3"/>
  <c r="R48" i="3" s="1"/>
  <c r="U50" i="3"/>
  <c r="AR50" i="3"/>
  <c r="AS50" i="3" s="1"/>
  <c r="AF50" i="3"/>
  <c r="AG50" i="3" s="1"/>
  <c r="T50" i="3"/>
  <c r="AD50" i="3"/>
  <c r="Q51" i="3"/>
  <c r="R51" i="3" s="1"/>
  <c r="AI51" i="3"/>
  <c r="AJ51" i="3" s="1"/>
  <c r="AC59" i="3"/>
  <c r="W63" i="3"/>
  <c r="Z64" i="3"/>
  <c r="Q89" i="3"/>
  <c r="R89" i="3" s="1"/>
  <c r="AL35" i="3"/>
  <c r="AM35" i="3" s="1"/>
  <c r="Z35" i="3"/>
  <c r="X35" i="3"/>
  <c r="AA12" i="3"/>
  <c r="AA28" i="3"/>
  <c r="Q37" i="3"/>
  <c r="R37" i="3" s="1"/>
  <c r="X40" i="3"/>
  <c r="AI40" i="3"/>
  <c r="AJ40" i="3" s="1"/>
  <c r="W40" i="3"/>
  <c r="AL43" i="3"/>
  <c r="AM43" i="3" s="1"/>
  <c r="Z43" i="3"/>
  <c r="AD45" i="3"/>
  <c r="AI48" i="3"/>
  <c r="AJ48" i="3" s="1"/>
  <c r="W48" i="3"/>
  <c r="X48" i="3" s="1"/>
  <c r="T64" i="3"/>
  <c r="U64" i="3" s="1"/>
  <c r="Z11" i="3"/>
  <c r="AA11" i="3" s="1"/>
  <c r="AL11" i="3"/>
  <c r="AM11" i="3" s="1"/>
  <c r="AD12" i="3"/>
  <c r="AA14" i="3"/>
  <c r="T15" i="3"/>
  <c r="U15" i="3" s="1"/>
  <c r="AF15" i="3"/>
  <c r="AG15" i="3" s="1"/>
  <c r="AR15" i="3"/>
  <c r="AS15" i="3" s="1"/>
  <c r="Z19" i="3"/>
  <c r="AA19" i="3" s="1"/>
  <c r="AL19" i="3"/>
  <c r="AM19" i="3" s="1"/>
  <c r="AD20" i="3"/>
  <c r="T23" i="3"/>
  <c r="AF23" i="3"/>
  <c r="AG23" i="3" s="1"/>
  <c r="AR23" i="3"/>
  <c r="AS23" i="3" s="1"/>
  <c r="X24" i="3"/>
  <c r="Z27" i="3"/>
  <c r="AA27" i="3" s="1"/>
  <c r="AL27" i="3"/>
  <c r="AM27" i="3" s="1"/>
  <c r="AA30" i="3"/>
  <c r="T31" i="3"/>
  <c r="AF31" i="3"/>
  <c r="AG31" i="3" s="1"/>
  <c r="AR31" i="3"/>
  <c r="AS31" i="3" s="1"/>
  <c r="T35" i="3"/>
  <c r="U35" i="3" s="1"/>
  <c r="AI35" i="3"/>
  <c r="AJ35" i="3" s="1"/>
  <c r="T37" i="3"/>
  <c r="U37" i="3" s="1"/>
  <c r="AL37" i="3"/>
  <c r="AM37" i="3" s="1"/>
  <c r="T51" i="3"/>
  <c r="U51" i="3" s="1"/>
  <c r="W55" i="3"/>
  <c r="AI56" i="3"/>
  <c r="AJ56" i="3" s="1"/>
  <c r="W56" i="3"/>
  <c r="X56" i="3" s="1"/>
  <c r="U56" i="3"/>
  <c r="AO56" i="3"/>
  <c r="AP56" i="3" s="1"/>
  <c r="AC56" i="3"/>
  <c r="AD56" i="3" s="1"/>
  <c r="Q56" i="3"/>
  <c r="R56" i="3" s="1"/>
  <c r="AR58" i="3"/>
  <c r="AS58" i="3" s="1"/>
  <c r="AF58" i="3"/>
  <c r="AG58" i="3" s="1"/>
  <c r="T58" i="3"/>
  <c r="U58" i="3" s="1"/>
  <c r="AD58" i="3"/>
  <c r="AL58" i="3"/>
  <c r="AM58" i="3" s="1"/>
  <c r="Z58" i="3"/>
  <c r="AA63" i="3"/>
  <c r="AA64" i="3"/>
  <c r="AO23" i="3"/>
  <c r="AP23" i="3" s="1"/>
  <c r="AF37" i="3"/>
  <c r="AG37" i="3" s="1"/>
  <c r="T12" i="3"/>
  <c r="U12" i="3" s="1"/>
  <c r="AR20" i="3"/>
  <c r="AS20" i="3" s="1"/>
  <c r="U23" i="3"/>
  <c r="AR28" i="3"/>
  <c r="AS28" i="3" s="1"/>
  <c r="U31" i="3"/>
  <c r="W36" i="3"/>
  <c r="X37" i="3"/>
  <c r="T40" i="3"/>
  <c r="AL40" i="3"/>
  <c r="AM40" i="3" s="1"/>
  <c r="T43" i="3"/>
  <c r="AI43" i="3"/>
  <c r="AJ43" i="3" s="1"/>
  <c r="T45" i="3"/>
  <c r="AL45" i="3"/>
  <c r="AM45" i="3" s="1"/>
  <c r="T48" i="3"/>
  <c r="U48" i="3" s="1"/>
  <c r="AL48" i="3"/>
  <c r="AM48" i="3" s="1"/>
  <c r="AO51" i="3"/>
  <c r="AP51" i="3" s="1"/>
  <c r="AF64" i="3"/>
  <c r="AG64" i="3" s="1"/>
  <c r="AO89" i="3"/>
  <c r="AP89" i="3" s="1"/>
  <c r="AC120" i="3"/>
  <c r="AD120" i="3" s="1"/>
  <c r="Q120" i="3"/>
  <c r="R120" i="3" s="1"/>
  <c r="Z120" i="3"/>
  <c r="AA120" i="3" s="1"/>
  <c r="W120" i="3"/>
  <c r="X120" i="3" s="1"/>
  <c r="AI120" i="3"/>
  <c r="AJ120" i="3" s="1"/>
  <c r="T120" i="3"/>
  <c r="U120" i="3" s="1"/>
  <c r="AF120" i="3"/>
  <c r="AG120" i="3" s="1"/>
  <c r="AD145" i="3"/>
  <c r="T145" i="3"/>
  <c r="U145" i="3" s="1"/>
  <c r="AI145" i="3"/>
  <c r="AJ145" i="3" s="1"/>
  <c r="Q145" i="3"/>
  <c r="R145" i="3" s="1"/>
  <c r="AF145" i="3"/>
  <c r="AG145" i="3" s="1"/>
  <c r="AC145" i="3"/>
  <c r="AA145" i="3"/>
  <c r="Z145" i="3"/>
  <c r="W145" i="3"/>
  <c r="X145" i="3" s="1"/>
  <c r="AO15" i="3"/>
  <c r="AP15" i="3" s="1"/>
  <c r="Q23" i="3"/>
  <c r="R23" i="3" s="1"/>
  <c r="AO31" i="3"/>
  <c r="AP31" i="3" s="1"/>
  <c r="AO36" i="3"/>
  <c r="AP36" i="3" s="1"/>
  <c r="AC36" i="3"/>
  <c r="AD36" i="3" s="1"/>
  <c r="Q36" i="3"/>
  <c r="R36" i="3" s="1"/>
  <c r="AR55" i="3"/>
  <c r="AS55" i="3" s="1"/>
  <c r="AF55" i="3"/>
  <c r="AG55" i="3" s="1"/>
  <c r="T55" i="3"/>
  <c r="U55" i="3" s="1"/>
  <c r="AO55" i="3"/>
  <c r="AP55" i="3" s="1"/>
  <c r="AC55" i="3"/>
  <c r="AD55" i="3" s="1"/>
  <c r="Q55" i="3"/>
  <c r="R55" i="3" s="1"/>
  <c r="X55" i="3"/>
  <c r="AF28" i="3"/>
  <c r="AG28" i="3" s="1"/>
  <c r="AC11" i="3"/>
  <c r="AD11" i="3" s="1"/>
  <c r="AO19" i="3"/>
  <c r="AP19" i="3" s="1"/>
  <c r="AC27" i="3"/>
  <c r="AO27" i="3"/>
  <c r="AP27" i="3" s="1"/>
  <c r="AI31" i="3"/>
  <c r="AJ31" i="3" s="1"/>
  <c r="AA32" i="3"/>
  <c r="W35" i="3"/>
  <c r="AO35" i="3"/>
  <c r="AP35" i="3" s="1"/>
  <c r="X36" i="3"/>
  <c r="Z37" i="3"/>
  <c r="AO37" i="3"/>
  <c r="AP37" i="3" s="1"/>
  <c r="U40" i="3"/>
  <c r="U43" i="3"/>
  <c r="W51" i="3"/>
  <c r="X51" i="3" s="1"/>
  <c r="AR51" i="3"/>
  <c r="AS51" i="3" s="1"/>
  <c r="AA55" i="3"/>
  <c r="AL59" i="3"/>
  <c r="AM59" i="3" s="1"/>
  <c r="Z59" i="3"/>
  <c r="AA59" i="3" s="1"/>
  <c r="X59" i="3"/>
  <c r="AI59" i="3"/>
  <c r="AJ59" i="3" s="1"/>
  <c r="W59" i="3"/>
  <c r="AD59" i="3"/>
  <c r="U66" i="3"/>
  <c r="AL67" i="3"/>
  <c r="AM67" i="3" s="1"/>
  <c r="Z67" i="3"/>
  <c r="AA67" i="3" s="1"/>
  <c r="X67" i="3"/>
  <c r="AI67" i="3"/>
  <c r="AJ67" i="3" s="1"/>
  <c r="W67" i="3"/>
  <c r="AR67" i="3"/>
  <c r="AS67" i="3" s="1"/>
  <c r="AF67" i="3"/>
  <c r="AG67" i="3" s="1"/>
  <c r="T67" i="3"/>
  <c r="U67" i="3" s="1"/>
  <c r="AD67" i="3"/>
  <c r="X64" i="3"/>
  <c r="AI64" i="3"/>
  <c r="AJ64" i="3" s="1"/>
  <c r="W64" i="3"/>
  <c r="AD64" i="3"/>
  <c r="AO64" i="3"/>
  <c r="AP64" i="3" s="1"/>
  <c r="AC64" i="3"/>
  <c r="Q64" i="3"/>
  <c r="R64" i="3" s="1"/>
  <c r="Q15" i="3"/>
  <c r="R15" i="3" s="1"/>
  <c r="AA20" i="3"/>
  <c r="AC31" i="3"/>
  <c r="AD31" i="3" s="1"/>
  <c r="Q35" i="3"/>
  <c r="R35" i="3" s="1"/>
  <c r="AD43" i="3"/>
  <c r="AR12" i="3"/>
  <c r="AS12" i="3" s="1"/>
  <c r="AF20" i="3"/>
  <c r="AG20" i="3" s="1"/>
  <c r="T28" i="3"/>
  <c r="U28" i="3" s="1"/>
  <c r="Q11" i="3"/>
  <c r="R11" i="3" s="1"/>
  <c r="AO11" i="3"/>
  <c r="AP11" i="3" s="1"/>
  <c r="Q19" i="3"/>
  <c r="R19" i="3" s="1"/>
  <c r="U20" i="3"/>
  <c r="AI23" i="3"/>
  <c r="AJ23" i="3" s="1"/>
  <c r="Q27" i="3"/>
  <c r="R27" i="3" s="1"/>
  <c r="Q8" i="3"/>
  <c r="R8" i="3" s="1"/>
  <c r="AO8" i="3"/>
  <c r="AP8" i="3" s="1"/>
  <c r="W12" i="3"/>
  <c r="X12" i="3" s="1"/>
  <c r="AI12" i="3"/>
  <c r="AJ12" i="3" s="1"/>
  <c r="AA13" i="3"/>
  <c r="T14" i="3"/>
  <c r="U14" i="3" s="1"/>
  <c r="AF14" i="3"/>
  <c r="AG14" i="3" s="1"/>
  <c r="AR14" i="3"/>
  <c r="AS14" i="3" s="1"/>
  <c r="Q16" i="3"/>
  <c r="R16" i="3" s="1"/>
  <c r="AC16" i="3"/>
  <c r="AD16" i="3" s="1"/>
  <c r="AO16" i="3"/>
  <c r="AP16" i="3" s="1"/>
  <c r="U17" i="3"/>
  <c r="AD19" i="3"/>
  <c r="W20" i="3"/>
  <c r="X20" i="3" s="1"/>
  <c r="AI20" i="3"/>
  <c r="AJ20" i="3" s="1"/>
  <c r="AA21" i="3"/>
  <c r="T22" i="3"/>
  <c r="U22" i="3" s="1"/>
  <c r="AF22" i="3"/>
  <c r="AG22" i="3" s="1"/>
  <c r="AR22" i="3"/>
  <c r="AS22" i="3" s="1"/>
  <c r="X23" i="3"/>
  <c r="Q24" i="3"/>
  <c r="R24" i="3" s="1"/>
  <c r="AC24" i="3"/>
  <c r="AD24" i="3" s="1"/>
  <c r="AO24" i="3"/>
  <c r="AP24" i="3" s="1"/>
  <c r="U25" i="3"/>
  <c r="AD27" i="3"/>
  <c r="W28" i="3"/>
  <c r="X28" i="3" s="1"/>
  <c r="AI28" i="3"/>
  <c r="AJ28" i="3" s="1"/>
  <c r="AA29" i="3"/>
  <c r="T30" i="3"/>
  <c r="U30" i="3" s="1"/>
  <c r="AF30" i="3"/>
  <c r="AG30" i="3" s="1"/>
  <c r="AR30" i="3"/>
  <c r="AS30" i="3" s="1"/>
  <c r="Q32" i="3"/>
  <c r="R32" i="3" s="1"/>
  <c r="AC32" i="3"/>
  <c r="AO32" i="3"/>
  <c r="AP32" i="3" s="1"/>
  <c r="U33" i="3"/>
  <c r="AA35" i="3"/>
  <c r="Z36" i="3"/>
  <c r="AR36" i="3"/>
  <c r="AS36" i="3" s="1"/>
  <c r="AA37" i="3"/>
  <c r="X39" i="3"/>
  <c r="Z40" i="3"/>
  <c r="AO40" i="3"/>
  <c r="AP40" i="3" s="1"/>
  <c r="X42" i="3"/>
  <c r="W43" i="3"/>
  <c r="X43" i="3" s="1"/>
  <c r="AO43" i="3"/>
  <c r="AP43" i="3" s="1"/>
  <c r="X44" i="3"/>
  <c r="Z45" i="3"/>
  <c r="X47" i="3"/>
  <c r="Z48" i="3"/>
  <c r="AO48" i="3"/>
  <c r="AP48" i="3" s="1"/>
  <c r="X50" i="3"/>
  <c r="AA51" i="3"/>
  <c r="Z56" i="3"/>
  <c r="X58" i="3"/>
  <c r="Q59" i="3"/>
  <c r="R59" i="3" s="1"/>
  <c r="AO59" i="3"/>
  <c r="AP59" i="3" s="1"/>
  <c r="Q67" i="3"/>
  <c r="R67" i="3" s="1"/>
  <c r="AA23" i="3"/>
  <c r="AA31" i="3"/>
  <c r="AR63" i="3"/>
  <c r="AS63" i="3" s="1"/>
  <c r="AF63" i="3"/>
  <c r="AG63" i="3" s="1"/>
  <c r="T63" i="3"/>
  <c r="U63" i="3" s="1"/>
  <c r="AD63" i="3"/>
  <c r="AO63" i="3"/>
  <c r="AP63" i="3" s="1"/>
  <c r="AC63" i="3"/>
  <c r="Q63" i="3"/>
  <c r="R63" i="3" s="1"/>
  <c r="AL63" i="3"/>
  <c r="AM63" i="3" s="1"/>
  <c r="Z63" i="3"/>
  <c r="X63" i="3"/>
  <c r="AC15" i="3"/>
  <c r="AC23" i="3"/>
  <c r="AD23" i="3" s="1"/>
  <c r="AF35" i="3"/>
  <c r="AG35" i="3" s="1"/>
  <c r="G8" i="4"/>
  <c r="I8" i="4" s="1"/>
  <c r="AI45" i="3"/>
  <c r="AJ45" i="3" s="1"/>
  <c r="W45" i="3"/>
  <c r="X45" i="3" s="1"/>
  <c r="U45" i="3"/>
  <c r="AF12" i="3"/>
  <c r="AG12" i="3" s="1"/>
  <c r="T20" i="3"/>
  <c r="AD14" i="3"/>
  <c r="W15" i="3"/>
  <c r="X15" i="3" s="1"/>
  <c r="AI15" i="3"/>
  <c r="AJ15" i="3" s="1"/>
  <c r="AC19" i="3"/>
  <c r="W23" i="3"/>
  <c r="AA24" i="3"/>
  <c r="W31" i="3"/>
  <c r="X31" i="3" s="1"/>
  <c r="U9" i="3"/>
  <c r="W9" i="3"/>
  <c r="X9" i="3" s="1"/>
  <c r="AI9" i="3"/>
  <c r="AJ9" i="3" s="1"/>
  <c r="T11" i="3"/>
  <c r="U11" i="3" s="1"/>
  <c r="AF11" i="3"/>
  <c r="AG11" i="3" s="1"/>
  <c r="Q13" i="3"/>
  <c r="R13" i="3" s="1"/>
  <c r="AC13" i="3"/>
  <c r="AD13" i="3" s="1"/>
  <c r="Z15" i="3"/>
  <c r="AA15" i="3" s="1"/>
  <c r="W17" i="3"/>
  <c r="X17" i="3" s="1"/>
  <c r="T19" i="3"/>
  <c r="U19" i="3" s="1"/>
  <c r="AF19" i="3"/>
  <c r="AG19" i="3" s="1"/>
  <c r="Q21" i="3"/>
  <c r="R21" i="3" s="1"/>
  <c r="AC21" i="3"/>
  <c r="AD21" i="3" s="1"/>
  <c r="Z23" i="3"/>
  <c r="W25" i="3"/>
  <c r="X25" i="3" s="1"/>
  <c r="T27" i="3"/>
  <c r="U27" i="3" s="1"/>
  <c r="AF27" i="3"/>
  <c r="AG27" i="3" s="1"/>
  <c r="Q29" i="3"/>
  <c r="R29" i="3" s="1"/>
  <c r="AC29" i="3"/>
  <c r="AD29" i="3" s="1"/>
  <c r="Z31" i="3"/>
  <c r="W33" i="3"/>
  <c r="X33" i="3" s="1"/>
  <c r="AR34" i="3"/>
  <c r="AS34" i="3" s="1"/>
  <c r="AF34" i="3"/>
  <c r="AG34" i="3" s="1"/>
  <c r="AA34" i="3"/>
  <c r="AC35" i="3"/>
  <c r="AD35" i="3" s="1"/>
  <c r="AR35" i="3"/>
  <c r="AS35" i="3" s="1"/>
  <c r="AA36" i="3"/>
  <c r="AC37" i="3"/>
  <c r="AD37" i="3" s="1"/>
  <c r="AR37" i="3"/>
  <c r="AS37" i="3" s="1"/>
  <c r="Z39" i="3"/>
  <c r="AA39" i="3" s="1"/>
  <c r="AO39" i="3"/>
  <c r="AP39" i="3" s="1"/>
  <c r="AA40" i="3"/>
  <c r="Z42" i="3"/>
  <c r="AA42" i="3" s="1"/>
  <c r="AO42" i="3"/>
  <c r="AP42" i="3" s="1"/>
  <c r="AA43" i="3"/>
  <c r="Z44" i="3"/>
  <c r="AA44" i="3" s="1"/>
  <c r="AR44" i="3"/>
  <c r="AS44" i="3" s="1"/>
  <c r="AA45" i="3"/>
  <c r="Z47" i="3"/>
  <c r="AA47" i="3" s="1"/>
  <c r="AO47" i="3"/>
  <c r="AP47" i="3" s="1"/>
  <c r="AA48" i="3"/>
  <c r="Z50" i="3"/>
  <c r="AA50" i="3" s="1"/>
  <c r="AO50" i="3"/>
  <c r="AP50" i="3" s="1"/>
  <c r="AC51" i="3"/>
  <c r="AD51" i="3" s="1"/>
  <c r="AO52" i="3"/>
  <c r="AP52" i="3" s="1"/>
  <c r="AC52" i="3"/>
  <c r="AD52" i="3" s="1"/>
  <c r="Q52" i="3"/>
  <c r="R52" i="3" s="1"/>
  <c r="AI52" i="3"/>
  <c r="AJ52" i="3" s="1"/>
  <c r="W52" i="3"/>
  <c r="X52" i="3" s="1"/>
  <c r="AI55" i="3"/>
  <c r="AJ55" i="3" s="1"/>
  <c r="AA56" i="3"/>
  <c r="AA58" i="3"/>
  <c r="T59" i="3"/>
  <c r="U59" i="3" s="1"/>
  <c r="AR59" i="3"/>
  <c r="AS59" i="3" s="1"/>
  <c r="AR64" i="3"/>
  <c r="AS64" i="3" s="1"/>
  <c r="U80" i="3"/>
  <c r="AR80" i="3"/>
  <c r="AS80" i="3" s="1"/>
  <c r="Z80" i="3"/>
  <c r="AA80" i="3" s="1"/>
  <c r="AL80" i="3"/>
  <c r="AM80" i="3" s="1"/>
  <c r="W80" i="3"/>
  <c r="X80" i="3" s="1"/>
  <c r="AI80" i="3"/>
  <c r="AJ80" i="3" s="1"/>
  <c r="T80" i="3"/>
  <c r="AF80" i="3"/>
  <c r="AG80" i="3" s="1"/>
  <c r="AD80" i="3"/>
  <c r="Q80" i="3"/>
  <c r="R80" i="3" s="1"/>
  <c r="AA53" i="3"/>
  <c r="W60" i="3"/>
  <c r="X60" i="3" s="1"/>
  <c r="AI60" i="3"/>
  <c r="AJ60" i="3" s="1"/>
  <c r="AA61" i="3"/>
  <c r="Z66" i="3"/>
  <c r="AL66" i="3"/>
  <c r="AM66" i="3" s="1"/>
  <c r="W68" i="3"/>
  <c r="X68" i="3" s="1"/>
  <c r="AI68" i="3"/>
  <c r="AJ68" i="3" s="1"/>
  <c r="AA69" i="3"/>
  <c r="X72" i="3"/>
  <c r="AD74" i="3"/>
  <c r="AC74" i="3"/>
  <c r="AR74" i="3"/>
  <c r="AS74" i="3" s="1"/>
  <c r="Z75" i="3"/>
  <c r="AA75" i="3" s="1"/>
  <c r="AR77" i="3"/>
  <c r="AS77" i="3" s="1"/>
  <c r="AF77" i="3"/>
  <c r="AG77" i="3" s="1"/>
  <c r="T77" i="3"/>
  <c r="U77" i="3" s="1"/>
  <c r="AC77" i="3"/>
  <c r="AD77" i="3" s="1"/>
  <c r="Z78" i="3"/>
  <c r="AA78" i="3" s="1"/>
  <c r="AL81" i="3"/>
  <c r="AM81" i="3" s="1"/>
  <c r="Z81" i="3"/>
  <c r="AA81" i="3" s="1"/>
  <c r="AD81" i="3"/>
  <c r="AI83" i="3"/>
  <c r="AJ83" i="3" s="1"/>
  <c r="W83" i="3"/>
  <c r="U83" i="3"/>
  <c r="AD83" i="3"/>
  <c r="Z156" i="3"/>
  <c r="AA156" i="3" s="1"/>
  <c r="AF156" i="3"/>
  <c r="AG156" i="3" s="1"/>
  <c r="T156" i="3"/>
  <c r="U156" i="3" s="1"/>
  <c r="Q156" i="3"/>
  <c r="R156" i="3" s="1"/>
  <c r="AC156" i="3"/>
  <c r="X156" i="3"/>
  <c r="AI156" i="3"/>
  <c r="AJ156" i="3" s="1"/>
  <c r="AD156" i="3"/>
  <c r="W156" i="3"/>
  <c r="AA66" i="3"/>
  <c r="AO71" i="3"/>
  <c r="AP71" i="3" s="1"/>
  <c r="AC71" i="3"/>
  <c r="Q71" i="3"/>
  <c r="R71" i="3" s="1"/>
  <c r="AD71" i="3"/>
  <c r="AR71" i="3"/>
  <c r="AS71" i="3" s="1"/>
  <c r="AD82" i="3"/>
  <c r="AO82" i="3"/>
  <c r="AP82" i="3" s="1"/>
  <c r="AC82" i="3"/>
  <c r="Q82" i="3"/>
  <c r="R82" i="3" s="1"/>
  <c r="X86" i="3"/>
  <c r="AI86" i="3"/>
  <c r="AJ86" i="3" s="1"/>
  <c r="W86" i="3"/>
  <c r="AD86" i="3"/>
  <c r="AI75" i="3"/>
  <c r="AJ75" i="3" s="1"/>
  <c r="W75" i="3"/>
  <c r="X75" i="3" s="1"/>
  <c r="AC75" i="3"/>
  <c r="AD75" i="3" s="1"/>
  <c r="X78" i="3"/>
  <c r="AC78" i="3"/>
  <c r="AL97" i="3"/>
  <c r="AM97" i="3" s="1"/>
  <c r="Z97" i="3"/>
  <c r="AI97" i="3"/>
  <c r="AJ97" i="3" s="1"/>
  <c r="W97" i="3"/>
  <c r="X97" i="3" s="1"/>
  <c r="AR97" i="3"/>
  <c r="AS97" i="3" s="1"/>
  <c r="AF97" i="3"/>
  <c r="AG97" i="3" s="1"/>
  <c r="T97" i="3"/>
  <c r="AD97" i="3"/>
  <c r="Z132" i="3"/>
  <c r="AD132" i="3"/>
  <c r="Q132" i="3"/>
  <c r="R132" i="3" s="1"/>
  <c r="AA132" i="3"/>
  <c r="AF132" i="3"/>
  <c r="AC132" i="3"/>
  <c r="W132" i="3"/>
  <c r="X132" i="3" s="1"/>
  <c r="T132" i="3"/>
  <c r="U132" i="3" s="1"/>
  <c r="AI138" i="3"/>
  <c r="AJ138" i="3" s="1"/>
  <c r="W138" i="3"/>
  <c r="Q138" i="3"/>
  <c r="R138" i="3" s="1"/>
  <c r="AF138" i="3"/>
  <c r="AC138" i="3"/>
  <c r="AD138" i="3" s="1"/>
  <c r="Z138" i="3"/>
  <c r="AA138" i="3" s="1"/>
  <c r="X138" i="3"/>
  <c r="T138" i="3"/>
  <c r="U138" i="3" s="1"/>
  <c r="AA60" i="3"/>
  <c r="AD66" i="3"/>
  <c r="AA68" i="3"/>
  <c r="T71" i="3"/>
  <c r="U72" i="3"/>
  <c r="AC72" i="3"/>
  <c r="AD72" i="3" s="1"/>
  <c r="Q75" i="3"/>
  <c r="R75" i="3" s="1"/>
  <c r="AR75" i="3"/>
  <c r="AS75" i="3" s="1"/>
  <c r="Q78" i="3"/>
  <c r="R78" i="3" s="1"/>
  <c r="AD78" i="3"/>
  <c r="AR78" i="3"/>
  <c r="AS78" i="3" s="1"/>
  <c r="U82" i="3"/>
  <c r="AR85" i="3"/>
  <c r="AS85" i="3" s="1"/>
  <c r="AF85" i="3"/>
  <c r="AG85" i="3" s="1"/>
  <c r="T85" i="3"/>
  <c r="AD85" i="3"/>
  <c r="AO85" i="3"/>
  <c r="AP85" i="3" s="1"/>
  <c r="T86" i="3"/>
  <c r="U86" i="3" s="1"/>
  <c r="AR86" i="3"/>
  <c r="AS86" i="3" s="1"/>
  <c r="AR93" i="3"/>
  <c r="AS93" i="3" s="1"/>
  <c r="AF93" i="3"/>
  <c r="AG93" i="3" s="1"/>
  <c r="T93" i="3"/>
  <c r="AO93" i="3"/>
  <c r="AP93" i="3" s="1"/>
  <c r="AC93" i="3"/>
  <c r="AD93" i="3" s="1"/>
  <c r="Q93" i="3"/>
  <c r="R93" i="3" s="1"/>
  <c r="AL93" i="3"/>
  <c r="AM93" i="3" s="1"/>
  <c r="Z93" i="3"/>
  <c r="AA93" i="3" s="1"/>
  <c r="X93" i="3"/>
  <c r="AI94" i="3"/>
  <c r="AJ94" i="3" s="1"/>
  <c r="W94" i="3"/>
  <c r="X94" i="3" s="1"/>
  <c r="AO94" i="3"/>
  <c r="AP94" i="3" s="1"/>
  <c r="AC94" i="3"/>
  <c r="AD94" i="3" s="1"/>
  <c r="Q94" i="3"/>
  <c r="R94" i="3" s="1"/>
  <c r="Q97" i="3"/>
  <c r="R97" i="3" s="1"/>
  <c r="AF108" i="3"/>
  <c r="AG108" i="3" s="1"/>
  <c r="T108" i="3"/>
  <c r="U108" i="3" s="1"/>
  <c r="AC108" i="3"/>
  <c r="AD108" i="3" s="1"/>
  <c r="Q108" i="3"/>
  <c r="R108" i="3" s="1"/>
  <c r="Z108" i="3"/>
  <c r="AA108" i="3" s="1"/>
  <c r="AJ108" i="3"/>
  <c r="AC158" i="3"/>
  <c r="AD158" i="3" s="1"/>
  <c r="Q158" i="3"/>
  <c r="R158" i="3" s="1"/>
  <c r="AI158" i="3"/>
  <c r="W158" i="3"/>
  <c r="AG158" i="3"/>
  <c r="T158" i="3"/>
  <c r="AJ158" i="3"/>
  <c r="AF158" i="3"/>
  <c r="AA158" i="3"/>
  <c r="Z158" i="3"/>
  <c r="X158" i="3"/>
  <c r="U158" i="3"/>
  <c r="AL38" i="3"/>
  <c r="AM38" i="3" s="1"/>
  <c r="AA41" i="3"/>
  <c r="Z46" i="3"/>
  <c r="AL46" i="3"/>
  <c r="AM46" i="3" s="1"/>
  <c r="AA49" i="3"/>
  <c r="U53" i="3"/>
  <c r="Z54" i="3"/>
  <c r="AA54" i="3" s="1"/>
  <c r="AL54" i="3"/>
  <c r="AM54" i="3" s="1"/>
  <c r="AA57" i="3"/>
  <c r="Q60" i="3"/>
  <c r="R60" i="3" s="1"/>
  <c r="AC60" i="3"/>
  <c r="AD60" i="3" s="1"/>
  <c r="AO60" i="3"/>
  <c r="AP60" i="3" s="1"/>
  <c r="U61" i="3"/>
  <c r="Z62" i="3"/>
  <c r="AA62" i="3" s="1"/>
  <c r="AL62" i="3"/>
  <c r="AM62" i="3" s="1"/>
  <c r="AA65" i="3"/>
  <c r="T66" i="3"/>
  <c r="AF66" i="3"/>
  <c r="AG66" i="3" s="1"/>
  <c r="AR66" i="3"/>
  <c r="AS66" i="3" s="1"/>
  <c r="Q68" i="3"/>
  <c r="R68" i="3" s="1"/>
  <c r="AC68" i="3"/>
  <c r="AD68" i="3" s="1"/>
  <c r="AO68" i="3"/>
  <c r="AP68" i="3" s="1"/>
  <c r="U69" i="3"/>
  <c r="Z70" i="3"/>
  <c r="AA70" i="3" s="1"/>
  <c r="U71" i="3"/>
  <c r="AI71" i="3"/>
  <c r="AJ71" i="3" s="1"/>
  <c r="Q72" i="3"/>
  <c r="R72" i="3" s="1"/>
  <c r="AR72" i="3"/>
  <c r="AS72" i="3" s="1"/>
  <c r="W74" i="3"/>
  <c r="X74" i="3" s="1"/>
  <c r="AF75" i="3"/>
  <c r="AG75" i="3" s="1"/>
  <c r="W77" i="3"/>
  <c r="AF78" i="3"/>
  <c r="AG78" i="3" s="1"/>
  <c r="U81" i="3"/>
  <c r="W82" i="3"/>
  <c r="X82" i="3" s="1"/>
  <c r="AL82" i="3"/>
  <c r="AM82" i="3" s="1"/>
  <c r="X83" i="3"/>
  <c r="Q85" i="3"/>
  <c r="R85" i="3" s="1"/>
  <c r="AI85" i="3"/>
  <c r="AJ85" i="3" s="1"/>
  <c r="Z86" i="3"/>
  <c r="U93" i="3"/>
  <c r="T94" i="3"/>
  <c r="U94" i="3" s="1"/>
  <c r="U97" i="3"/>
  <c r="Z112" i="3"/>
  <c r="AA112" i="3" s="1"/>
  <c r="AJ112" i="3"/>
  <c r="AI112" i="3"/>
  <c r="W112" i="3"/>
  <c r="X112" i="3" s="1"/>
  <c r="AF112" i="3"/>
  <c r="AG112" i="3" s="1"/>
  <c r="T112" i="3"/>
  <c r="U112" i="3" s="1"/>
  <c r="AD112" i="3"/>
  <c r="AG129" i="3"/>
  <c r="U129" i="3"/>
  <c r="AC129" i="3"/>
  <c r="AD129" i="3" s="1"/>
  <c r="Z129" i="3"/>
  <c r="AA129" i="3" s="1"/>
  <c r="X129" i="3"/>
  <c r="W129" i="3"/>
  <c r="AJ129" i="3"/>
  <c r="T129" i="3"/>
  <c r="AG132" i="3"/>
  <c r="AG138" i="3"/>
  <c r="Q41" i="3"/>
  <c r="R41" i="3" s="1"/>
  <c r="AC41" i="3"/>
  <c r="AD41" i="3" s="1"/>
  <c r="Q49" i="3"/>
  <c r="R49" i="3" s="1"/>
  <c r="AC49" i="3"/>
  <c r="AD49" i="3" s="1"/>
  <c r="W53" i="3"/>
  <c r="X53" i="3" s="1"/>
  <c r="Q57" i="3"/>
  <c r="R57" i="3" s="1"/>
  <c r="AC57" i="3"/>
  <c r="AD57" i="3" s="1"/>
  <c r="W61" i="3"/>
  <c r="X61" i="3" s="1"/>
  <c r="Q65" i="3"/>
  <c r="R65" i="3" s="1"/>
  <c r="AC65" i="3"/>
  <c r="AD65" i="3" s="1"/>
  <c r="W69" i="3"/>
  <c r="X69" i="3" s="1"/>
  <c r="W71" i="3"/>
  <c r="X71" i="3" s="1"/>
  <c r="AF72" i="3"/>
  <c r="AG72" i="3" s="1"/>
  <c r="AL73" i="3"/>
  <c r="AM73" i="3" s="1"/>
  <c r="Z73" i="3"/>
  <c r="AA73" i="3" s="1"/>
  <c r="AC73" i="3"/>
  <c r="AD73" i="3" s="1"/>
  <c r="AL74" i="3"/>
  <c r="AM74" i="3" s="1"/>
  <c r="T75" i="3"/>
  <c r="U75" i="3" s="1"/>
  <c r="X77" i="3"/>
  <c r="AL77" i="3"/>
  <c r="AM77" i="3" s="1"/>
  <c r="T78" i="3"/>
  <c r="U78" i="3" s="1"/>
  <c r="AO79" i="3"/>
  <c r="AP79" i="3" s="1"/>
  <c r="AC79" i="3"/>
  <c r="AD79" i="3" s="1"/>
  <c r="Q79" i="3"/>
  <c r="R79" i="3" s="1"/>
  <c r="AR79" i="3"/>
  <c r="AS79" i="3" s="1"/>
  <c r="W81" i="3"/>
  <c r="X81" i="3" s="1"/>
  <c r="AO81" i="3"/>
  <c r="AP81" i="3" s="1"/>
  <c r="Z83" i="3"/>
  <c r="AA83" i="3" s="1"/>
  <c r="AO83" i="3"/>
  <c r="AP83" i="3" s="1"/>
  <c r="U85" i="3"/>
  <c r="AA86" i="3"/>
  <c r="W93" i="3"/>
  <c r="Z94" i="3"/>
  <c r="AA94" i="3" s="1"/>
  <c r="AA97" i="3"/>
  <c r="W108" i="3"/>
  <c r="X108" i="3" s="1"/>
  <c r="Q112" i="3"/>
  <c r="R112" i="3" s="1"/>
  <c r="AA124" i="3"/>
  <c r="AI132" i="3"/>
  <c r="AJ132" i="3" s="1"/>
  <c r="AC182" i="3"/>
  <c r="Q182" i="3"/>
  <c r="R182" i="3" s="1"/>
  <c r="AI182" i="3"/>
  <c r="AJ182" i="3" s="1"/>
  <c r="W182" i="3"/>
  <c r="Z182" i="3"/>
  <c r="U182" i="3"/>
  <c r="T182" i="3"/>
  <c r="AG182" i="3"/>
  <c r="AD182" i="3"/>
  <c r="AA182" i="3"/>
  <c r="AF182" i="3"/>
  <c r="X182" i="3"/>
  <c r="AA91" i="3"/>
  <c r="AA110" i="3"/>
  <c r="AI116" i="3"/>
  <c r="W116" i="3"/>
  <c r="AC116" i="3"/>
  <c r="AD116" i="3" s="1"/>
  <c r="X118" i="3"/>
  <c r="AA119" i="3"/>
  <c r="AF122" i="3"/>
  <c r="AG122" i="3" s="1"/>
  <c r="T122" i="3"/>
  <c r="U122" i="3" s="1"/>
  <c r="AC122" i="3"/>
  <c r="AD122" i="3" s="1"/>
  <c r="Z124" i="3"/>
  <c r="X139" i="3"/>
  <c r="AI139" i="3"/>
  <c r="AJ139" i="3" s="1"/>
  <c r="U139" i="3"/>
  <c r="AF139" i="3"/>
  <c r="AG139" i="3" s="1"/>
  <c r="AD139" i="3"/>
  <c r="Z140" i="3"/>
  <c r="AA140" i="3" s="1"/>
  <c r="W140" i="3"/>
  <c r="AI140" i="3"/>
  <c r="AJ140" i="3" s="1"/>
  <c r="AG140" i="3"/>
  <c r="AF184" i="3"/>
  <c r="T184" i="3"/>
  <c r="Z184" i="3"/>
  <c r="AC184" i="3"/>
  <c r="AD184" i="3" s="1"/>
  <c r="W184" i="3"/>
  <c r="X184" i="3" s="1"/>
  <c r="AI184" i="3"/>
  <c r="AA184" i="3"/>
  <c r="AI186" i="3"/>
  <c r="W186" i="3"/>
  <c r="X186" i="3" s="1"/>
  <c r="AC186" i="3"/>
  <c r="Q186" i="3"/>
  <c r="R186" i="3" s="1"/>
  <c r="AD186" i="3"/>
  <c r="Z186" i="3"/>
  <c r="AA186" i="3"/>
  <c r="T186" i="3"/>
  <c r="Z188" i="3"/>
  <c r="AF188" i="3"/>
  <c r="T188" i="3"/>
  <c r="U188" i="3" s="1"/>
  <c r="AG188" i="3"/>
  <c r="Q188" i="3"/>
  <c r="R188" i="3" s="1"/>
  <c r="AC188" i="3"/>
  <c r="AA188" i="3"/>
  <c r="AI188" i="3"/>
  <c r="AJ188" i="3" s="1"/>
  <c r="W188" i="3"/>
  <c r="X188" i="3" s="1"/>
  <c r="AA88" i="3"/>
  <c r="X90" i="3"/>
  <c r="Q91" i="3"/>
  <c r="R91" i="3" s="1"/>
  <c r="AC91" i="3"/>
  <c r="AD91" i="3" s="1"/>
  <c r="AO91" i="3"/>
  <c r="AP91" i="3" s="1"/>
  <c r="AA96" i="3"/>
  <c r="X107" i="3"/>
  <c r="AJ107" i="3"/>
  <c r="AA109" i="3"/>
  <c r="Q110" i="3"/>
  <c r="R110" i="3" s="1"/>
  <c r="AC110" i="3"/>
  <c r="AD110" i="3" s="1"/>
  <c r="Q116" i="3"/>
  <c r="R116" i="3" s="1"/>
  <c r="AA118" i="3"/>
  <c r="Q122" i="3"/>
  <c r="R122" i="3" s="1"/>
  <c r="AI130" i="3"/>
  <c r="AJ130" i="3" s="1"/>
  <c r="W130" i="3"/>
  <c r="X130" i="3" s="1"/>
  <c r="AF130" i="3"/>
  <c r="AG130" i="3" s="1"/>
  <c r="T130" i="3"/>
  <c r="AD130" i="3"/>
  <c r="AA133" i="3"/>
  <c r="Q139" i="3"/>
  <c r="R139" i="3" s="1"/>
  <c r="Q140" i="3"/>
  <c r="R140" i="3" s="1"/>
  <c r="Z164" i="3"/>
  <c r="AA164" i="3" s="1"/>
  <c r="AF164" i="3"/>
  <c r="T164" i="3"/>
  <c r="X164" i="3"/>
  <c r="AJ164" i="3"/>
  <c r="U164" i="3"/>
  <c r="AI164" i="3"/>
  <c r="AG164" i="3"/>
  <c r="AC164" i="3"/>
  <c r="AD164" i="3" s="1"/>
  <c r="X171" i="3"/>
  <c r="AD171" i="3"/>
  <c r="W171" i="3"/>
  <c r="AI171" i="3"/>
  <c r="AJ171" i="3" s="1"/>
  <c r="T171" i="3"/>
  <c r="U171" i="3" s="1"/>
  <c r="AG171" i="3"/>
  <c r="Q171" i="3"/>
  <c r="R171" i="3" s="1"/>
  <c r="Q184" i="3"/>
  <c r="R184" i="3" s="1"/>
  <c r="U186" i="3"/>
  <c r="X191" i="3"/>
  <c r="AA191" i="3"/>
  <c r="W191" i="3"/>
  <c r="AG191" i="3"/>
  <c r="AC191" i="3"/>
  <c r="AD191" i="3" s="1"/>
  <c r="Z191" i="3"/>
  <c r="AC118" i="3"/>
  <c r="G9" i="4"/>
  <c r="I9" i="4" s="1"/>
  <c r="I12" i="4" s="1"/>
  <c r="AI124" i="3"/>
  <c r="AJ124" i="3" s="1"/>
  <c r="W124" i="3"/>
  <c r="X124" i="3" s="1"/>
  <c r="AC124" i="3"/>
  <c r="X155" i="3"/>
  <c r="W155" i="3"/>
  <c r="AI155" i="3"/>
  <c r="AJ155" i="3" s="1"/>
  <c r="T155" i="3"/>
  <c r="U155" i="3" s="1"/>
  <c r="Q155" i="3"/>
  <c r="R155" i="3" s="1"/>
  <c r="AD88" i="3"/>
  <c r="AA90" i="3"/>
  <c r="T91" i="3"/>
  <c r="AF91" i="3"/>
  <c r="AG91" i="3" s="1"/>
  <c r="AR91" i="3"/>
  <c r="AS91" i="3" s="1"/>
  <c r="AA107" i="3"/>
  <c r="AD109" i="3"/>
  <c r="T110" i="3"/>
  <c r="AF110" i="3"/>
  <c r="U115" i="3"/>
  <c r="AC115" i="3"/>
  <c r="T116" i="3"/>
  <c r="AG116" i="3"/>
  <c r="Q118" i="3"/>
  <c r="R118" i="3" s="1"/>
  <c r="AD118" i="3"/>
  <c r="AD121" i="3"/>
  <c r="AC121" i="3"/>
  <c r="AI122" i="3"/>
  <c r="AJ122" i="3" s="1"/>
  <c r="Q124" i="3"/>
  <c r="R124" i="3" s="1"/>
  <c r="AD124" i="3"/>
  <c r="AC126" i="3"/>
  <c r="AD126" i="3" s="1"/>
  <c r="Q126" i="3"/>
  <c r="R126" i="3" s="1"/>
  <c r="Z126" i="3"/>
  <c r="AA126" i="3" s="1"/>
  <c r="AF126" i="3"/>
  <c r="AF128" i="3"/>
  <c r="AG128" i="3" s="1"/>
  <c r="T128" i="3"/>
  <c r="U128" i="3" s="1"/>
  <c r="AC128" i="3"/>
  <c r="AD128" i="3" s="1"/>
  <c r="Q128" i="3"/>
  <c r="R128" i="3" s="1"/>
  <c r="AF136" i="3"/>
  <c r="AG136" i="3" s="1"/>
  <c r="T136" i="3"/>
  <c r="AI136" i="3"/>
  <c r="AJ136" i="3" s="1"/>
  <c r="U136" i="3"/>
  <c r="AD136" i="3"/>
  <c r="Q136" i="3"/>
  <c r="R136" i="3" s="1"/>
  <c r="W139" i="3"/>
  <c r="T140" i="3"/>
  <c r="U140" i="3" s="1"/>
  <c r="AJ147" i="3"/>
  <c r="X147" i="3"/>
  <c r="AG147" i="3"/>
  <c r="U147" i="3"/>
  <c r="AA147" i="3"/>
  <c r="W147" i="3"/>
  <c r="T147" i="3"/>
  <c r="Z155" i="3"/>
  <c r="AA155" i="3" s="1"/>
  <c r="W164" i="3"/>
  <c r="AA171" i="3"/>
  <c r="U184" i="3"/>
  <c r="AG186" i="3"/>
  <c r="AD188" i="3"/>
  <c r="T191" i="3"/>
  <c r="U191" i="3" s="1"/>
  <c r="AA87" i="3"/>
  <c r="T88" i="3"/>
  <c r="U88" i="3" s="1"/>
  <c r="AF88" i="3"/>
  <c r="AG88" i="3" s="1"/>
  <c r="AR88" i="3"/>
  <c r="AS88" i="3" s="1"/>
  <c r="Q90" i="3"/>
  <c r="R90" i="3" s="1"/>
  <c r="AC90" i="3"/>
  <c r="AD90" i="3" s="1"/>
  <c r="AO90" i="3"/>
  <c r="AP90" i="3" s="1"/>
  <c r="U91" i="3"/>
  <c r="AA95" i="3"/>
  <c r="T96" i="3"/>
  <c r="U96" i="3" s="1"/>
  <c r="AF96" i="3"/>
  <c r="AG96" i="3" s="1"/>
  <c r="AR96" i="3"/>
  <c r="AS96" i="3" s="1"/>
  <c r="Q107" i="3"/>
  <c r="R107" i="3" s="1"/>
  <c r="AC107" i="3"/>
  <c r="AD107" i="3" s="1"/>
  <c r="T109" i="3"/>
  <c r="AF109" i="3"/>
  <c r="AG109" i="3" s="1"/>
  <c r="U110" i="3"/>
  <c r="AG110" i="3"/>
  <c r="AA114" i="3"/>
  <c r="Q115" i="3"/>
  <c r="R115" i="3" s="1"/>
  <c r="AD115" i="3"/>
  <c r="U116" i="3"/>
  <c r="AJ116" i="3"/>
  <c r="AF118" i="3"/>
  <c r="Q121" i="3"/>
  <c r="R121" i="3" s="1"/>
  <c r="AF121" i="3"/>
  <c r="AG121" i="3" s="1"/>
  <c r="W122" i="3"/>
  <c r="AF124" i="3"/>
  <c r="AG124" i="3" s="1"/>
  <c r="AG126" i="3"/>
  <c r="AI128" i="3"/>
  <c r="U130" i="3"/>
  <c r="AJ131" i="3"/>
  <c r="X131" i="3"/>
  <c r="Z131" i="3"/>
  <c r="AA131" i="3" s="1"/>
  <c r="AI131" i="3"/>
  <c r="U131" i="3"/>
  <c r="AF131" i="3"/>
  <c r="U137" i="3"/>
  <c r="Z137" i="3"/>
  <c r="AA137" i="3" s="1"/>
  <c r="AJ137" i="3"/>
  <c r="W137" i="3"/>
  <c r="X137" i="3" s="1"/>
  <c r="AF137" i="3"/>
  <c r="AG137" i="3" s="1"/>
  <c r="Z139" i="3"/>
  <c r="AA139" i="3" s="1"/>
  <c r="X140" i="3"/>
  <c r="AI146" i="3"/>
  <c r="AJ146" i="3" s="1"/>
  <c r="W146" i="3"/>
  <c r="X146" i="3" s="1"/>
  <c r="AF146" i="3"/>
  <c r="AG146" i="3" s="1"/>
  <c r="T146" i="3"/>
  <c r="U146" i="3" s="1"/>
  <c r="Q146" i="3"/>
  <c r="R146" i="3" s="1"/>
  <c r="AC146" i="3"/>
  <c r="AD146" i="3" s="1"/>
  <c r="AA146" i="3"/>
  <c r="Q147" i="3"/>
  <c r="R147" i="3" s="1"/>
  <c r="AI154" i="3"/>
  <c r="AJ154" i="3" s="1"/>
  <c r="W154" i="3"/>
  <c r="X154" i="3" s="1"/>
  <c r="AC154" i="3"/>
  <c r="AD154" i="3" s="1"/>
  <c r="Q154" i="3"/>
  <c r="R154" i="3" s="1"/>
  <c r="Z154" i="3"/>
  <c r="AA154" i="3"/>
  <c r="T154" i="3"/>
  <c r="U154" i="3" s="1"/>
  <c r="AC155" i="3"/>
  <c r="AD155" i="3" s="1"/>
  <c r="AD159" i="3"/>
  <c r="AJ159" i="3"/>
  <c r="AA159" i="3"/>
  <c r="W159" i="3"/>
  <c r="X159" i="3" s="1"/>
  <c r="Q159" i="3"/>
  <c r="R159" i="3" s="1"/>
  <c r="AF159" i="3"/>
  <c r="AG159" i="3" s="1"/>
  <c r="AF168" i="3"/>
  <c r="AG168" i="3" s="1"/>
  <c r="T168" i="3"/>
  <c r="Z168" i="3"/>
  <c r="AA168" i="3" s="1"/>
  <c r="AC168" i="3"/>
  <c r="AD168" i="3" s="1"/>
  <c r="W168" i="3"/>
  <c r="X168" i="3" s="1"/>
  <c r="Q168" i="3"/>
  <c r="R168" i="3" s="1"/>
  <c r="AI170" i="3"/>
  <c r="W170" i="3"/>
  <c r="AC170" i="3"/>
  <c r="AD170" i="3" s="1"/>
  <c r="Q170" i="3"/>
  <c r="R170" i="3" s="1"/>
  <c r="Z170" i="3"/>
  <c r="AA170" i="3" s="1"/>
  <c r="X170" i="3"/>
  <c r="AJ170" i="3"/>
  <c r="AG170" i="3"/>
  <c r="AC171" i="3"/>
  <c r="AG184" i="3"/>
  <c r="AJ186" i="3"/>
  <c r="AF191" i="3"/>
  <c r="Q87" i="3"/>
  <c r="R87" i="3" s="1"/>
  <c r="AC87" i="3"/>
  <c r="AD87" i="3" s="1"/>
  <c r="W91" i="3"/>
  <c r="X91" i="3" s="1"/>
  <c r="Q95" i="3"/>
  <c r="R95" i="3" s="1"/>
  <c r="AC95" i="3"/>
  <c r="AD95" i="3" s="1"/>
  <c r="U109" i="3"/>
  <c r="W110" i="3"/>
  <c r="X110" i="3" s="1"/>
  <c r="Q114" i="3"/>
  <c r="R114" i="3" s="1"/>
  <c r="AF115" i="3"/>
  <c r="AG115" i="3" s="1"/>
  <c r="X116" i="3"/>
  <c r="AJ117" i="3"/>
  <c r="X117" i="3"/>
  <c r="AC117" i="3"/>
  <c r="AD117" i="3" s="1"/>
  <c r="T118" i="3"/>
  <c r="U118" i="3" s="1"/>
  <c r="AG118" i="3"/>
  <c r="T121" i="3"/>
  <c r="U121" i="3" s="1"/>
  <c r="X122" i="3"/>
  <c r="AG123" i="3"/>
  <c r="U123" i="3"/>
  <c r="AC123" i="3"/>
  <c r="AD123" i="3" s="1"/>
  <c r="T124" i="3"/>
  <c r="U124" i="3" s="1"/>
  <c r="T126" i="3"/>
  <c r="U126" i="3" s="1"/>
  <c r="AI126" i="3"/>
  <c r="AJ126" i="3" s="1"/>
  <c r="AJ128" i="3"/>
  <c r="Q131" i="3"/>
  <c r="R131" i="3" s="1"/>
  <c r="AG131" i="3"/>
  <c r="AC134" i="3"/>
  <c r="AD134" i="3" s="1"/>
  <c r="Q134" i="3"/>
  <c r="R134" i="3" s="1"/>
  <c r="X134" i="3"/>
  <c r="AI134" i="3"/>
  <c r="AJ134" i="3" s="1"/>
  <c r="U134" i="3"/>
  <c r="AG134" i="3"/>
  <c r="W136" i="3"/>
  <c r="X136" i="3" s="1"/>
  <c r="Q137" i="3"/>
  <c r="R137" i="3" s="1"/>
  <c r="AI137" i="3"/>
  <c r="AC140" i="3"/>
  <c r="AD140" i="3" s="1"/>
  <c r="AD143" i="3"/>
  <c r="Z143" i="3"/>
  <c r="AA143" i="3" s="1"/>
  <c r="W143" i="3"/>
  <c r="X143" i="3" s="1"/>
  <c r="AI143" i="3"/>
  <c r="AJ143" i="3" s="1"/>
  <c r="U143" i="3"/>
  <c r="AF144" i="3"/>
  <c r="AG144" i="3" s="1"/>
  <c r="T144" i="3"/>
  <c r="U144" i="3" s="1"/>
  <c r="AD144" i="3"/>
  <c r="Q144" i="3"/>
  <c r="R144" i="3" s="1"/>
  <c r="Z144" i="3"/>
  <c r="AA144" i="3" s="1"/>
  <c r="AJ144" i="3"/>
  <c r="AF155" i="3"/>
  <c r="AG155" i="3" s="1"/>
  <c r="T159" i="3"/>
  <c r="U159" i="3" s="1"/>
  <c r="U168" i="3"/>
  <c r="T170" i="3"/>
  <c r="U170" i="3" s="1"/>
  <c r="AF171" i="3"/>
  <c r="Z180" i="3"/>
  <c r="AA180" i="3" s="1"/>
  <c r="AF180" i="3"/>
  <c r="AG180" i="3" s="1"/>
  <c r="T180" i="3"/>
  <c r="U180" i="3" s="1"/>
  <c r="X180" i="3"/>
  <c r="AI180" i="3"/>
  <c r="AJ180" i="3" s="1"/>
  <c r="Q180" i="3"/>
  <c r="R180" i="3" s="1"/>
  <c r="AJ184" i="3"/>
  <c r="AJ187" i="3"/>
  <c r="W187" i="3"/>
  <c r="X187" i="3" s="1"/>
  <c r="AI187" i="3"/>
  <c r="T187" i="3"/>
  <c r="U187" i="3" s="1"/>
  <c r="AG187" i="3"/>
  <c r="Q187" i="3"/>
  <c r="R187" i="3" s="1"/>
  <c r="AC187" i="3"/>
  <c r="AD187" i="3" s="1"/>
  <c r="Z187" i="3"/>
  <c r="AA187" i="3" s="1"/>
  <c r="AC190" i="3"/>
  <c r="Q190" i="3"/>
  <c r="R190" i="3" s="1"/>
  <c r="AI190" i="3"/>
  <c r="AJ190" i="3" s="1"/>
  <c r="W190" i="3"/>
  <c r="AG190" i="3"/>
  <c r="AD190" i="3"/>
  <c r="AA190" i="3"/>
  <c r="AF190" i="3"/>
  <c r="X190" i="3"/>
  <c r="U190" i="3"/>
  <c r="AI191" i="3"/>
  <c r="AJ191" i="3" s="1"/>
  <c r="AC142" i="3"/>
  <c r="Q142" i="3"/>
  <c r="R142" i="3" s="1"/>
  <c r="AD142" i="3"/>
  <c r="AC150" i="3"/>
  <c r="AD150" i="3" s="1"/>
  <c r="Q150" i="3"/>
  <c r="R150" i="3" s="1"/>
  <c r="AI150" i="3"/>
  <c r="W150" i="3"/>
  <c r="X150" i="3" s="1"/>
  <c r="Z150" i="3"/>
  <c r="AA150" i="3" s="1"/>
  <c r="U150" i="3"/>
  <c r="AJ150" i="3"/>
  <c r="AA157" i="3"/>
  <c r="AC166" i="3"/>
  <c r="AD166" i="3" s="1"/>
  <c r="Q166" i="3"/>
  <c r="R166" i="3" s="1"/>
  <c r="AI166" i="3"/>
  <c r="W166" i="3"/>
  <c r="X166" i="3" s="1"/>
  <c r="Z166" i="3"/>
  <c r="AJ166" i="3"/>
  <c r="T166" i="3"/>
  <c r="U166" i="3" s="1"/>
  <c r="Z172" i="3"/>
  <c r="G11" i="4"/>
  <c r="I11" i="4" s="1"/>
  <c r="AF172" i="3"/>
  <c r="AG172" i="3" s="1"/>
  <c r="T172" i="3"/>
  <c r="U172" i="3" s="1"/>
  <c r="Q172" i="3"/>
  <c r="R172" i="3" s="1"/>
  <c r="AC172" i="3"/>
  <c r="AD172" i="3" s="1"/>
  <c r="AA172" i="3"/>
  <c r="AA173" i="3"/>
  <c r="AD175" i="3"/>
  <c r="AJ175" i="3"/>
  <c r="X175" i="3"/>
  <c r="AA175" i="3"/>
  <c r="W175" i="3"/>
  <c r="U175" i="3"/>
  <c r="AA127" i="3"/>
  <c r="AF142" i="3"/>
  <c r="AG142" i="3" s="1"/>
  <c r="AF152" i="3"/>
  <c r="AG152" i="3" s="1"/>
  <c r="T152" i="3"/>
  <c r="U152" i="3" s="1"/>
  <c r="Z152" i="3"/>
  <c r="AA152" i="3" s="1"/>
  <c r="AC152" i="3"/>
  <c r="AD152" i="3" s="1"/>
  <c r="X152" i="3"/>
  <c r="AI152" i="3"/>
  <c r="AJ152" i="3" s="1"/>
  <c r="AC174" i="3"/>
  <c r="AD174" i="3" s="1"/>
  <c r="Q174" i="3"/>
  <c r="R174" i="3" s="1"/>
  <c r="AI174" i="3"/>
  <c r="AJ174" i="3" s="1"/>
  <c r="W174" i="3"/>
  <c r="X174" i="3" s="1"/>
  <c r="AG174" i="3"/>
  <c r="AA174" i="3"/>
  <c r="Q175" i="3"/>
  <c r="R175" i="3" s="1"/>
  <c r="AA125" i="3"/>
  <c r="AC135" i="3"/>
  <c r="AD135" i="3" s="1"/>
  <c r="U142" i="3"/>
  <c r="AI142" i="3"/>
  <c r="AJ142" i="3" s="1"/>
  <c r="AF160" i="3"/>
  <c r="T160" i="3"/>
  <c r="U160" i="3" s="1"/>
  <c r="Z160" i="3"/>
  <c r="AA160" i="3" s="1"/>
  <c r="AJ160" i="3"/>
  <c r="AG160" i="3"/>
  <c r="Q160" i="3"/>
  <c r="R160" i="3" s="1"/>
  <c r="AD160" i="3"/>
  <c r="AA166" i="3"/>
  <c r="W172" i="3"/>
  <c r="X172" i="3" s="1"/>
  <c r="U174" i="3"/>
  <c r="Z175" i="3"/>
  <c r="AI162" i="3"/>
  <c r="AJ162" i="3" s="1"/>
  <c r="W162" i="3"/>
  <c r="X162" i="3" s="1"/>
  <c r="AC162" i="3"/>
  <c r="AD162" i="3" s="1"/>
  <c r="Q162" i="3"/>
  <c r="R162" i="3" s="1"/>
  <c r="AF162" i="3"/>
  <c r="AF176" i="3"/>
  <c r="AG176" i="3" s="1"/>
  <c r="T176" i="3"/>
  <c r="U176" i="3" s="1"/>
  <c r="Z176" i="3"/>
  <c r="AA176" i="3" s="1"/>
  <c r="AD176" i="3"/>
  <c r="AI178" i="3"/>
  <c r="AJ178" i="3" s="1"/>
  <c r="W178" i="3"/>
  <c r="X178" i="3" s="1"/>
  <c r="AC178" i="3"/>
  <c r="AD178" i="3" s="1"/>
  <c r="Q178" i="3"/>
  <c r="R178" i="3" s="1"/>
  <c r="AF178" i="3"/>
  <c r="AG178" i="3" s="1"/>
  <c r="AF192" i="3"/>
  <c r="AG192" i="3" s="1"/>
  <c r="T192" i="3"/>
  <c r="Z192" i="3"/>
  <c r="AA192" i="3" s="1"/>
  <c r="AD192" i="3"/>
  <c r="AI194" i="3"/>
  <c r="AJ194" i="3" s="1"/>
  <c r="W194" i="3"/>
  <c r="X194" i="3" s="1"/>
  <c r="AC194" i="3"/>
  <c r="AD194" i="3" s="1"/>
  <c r="Q194" i="3"/>
  <c r="R194" i="3" s="1"/>
  <c r="AF194" i="3"/>
  <c r="AG194" i="3" s="1"/>
  <c r="AA149" i="3"/>
  <c r="AD151" i="3"/>
  <c r="X151" i="3"/>
  <c r="AF151" i="3"/>
  <c r="AG151" i="3" s="1"/>
  <c r="AG162" i="3"/>
  <c r="AD167" i="3"/>
  <c r="AJ167" i="3"/>
  <c r="X167" i="3"/>
  <c r="AF167" i="3"/>
  <c r="AG167" i="3" s="1"/>
  <c r="Q176" i="3"/>
  <c r="R176" i="3" s="1"/>
  <c r="AD183" i="3"/>
  <c r="X183" i="3"/>
  <c r="AF183" i="3"/>
  <c r="AG183" i="3" s="1"/>
  <c r="Q192" i="3"/>
  <c r="R192" i="3" s="1"/>
  <c r="AC148" i="3"/>
  <c r="AD148" i="3" s="1"/>
  <c r="T151" i="3"/>
  <c r="U151" i="3" s="1"/>
  <c r="AI151" i="3"/>
  <c r="AJ151" i="3" s="1"/>
  <c r="U162" i="3"/>
  <c r="AJ163" i="3"/>
  <c r="X163" i="3"/>
  <c r="AD163" i="3"/>
  <c r="AF163" i="3"/>
  <c r="AG163" i="3" s="1"/>
  <c r="T167" i="3"/>
  <c r="U167" i="3" s="1"/>
  <c r="AI167" i="3"/>
  <c r="AJ176" i="3"/>
  <c r="U178" i="3"/>
  <c r="AJ179" i="3"/>
  <c r="X179" i="3"/>
  <c r="AD179" i="3"/>
  <c r="AF179" i="3"/>
  <c r="AG179" i="3" s="1"/>
  <c r="T183" i="3"/>
  <c r="U183" i="3" s="1"/>
  <c r="AI183" i="3"/>
  <c r="AJ183" i="3" s="1"/>
  <c r="U192" i="3"/>
  <c r="AJ192" i="3"/>
  <c r="U194" i="3"/>
  <c r="AA153" i="3"/>
  <c r="AA161" i="3"/>
  <c r="AA169" i="3"/>
  <c r="U173" i="3"/>
  <c r="AG173" i="3"/>
  <c r="AA177" i="3"/>
  <c r="AA185" i="3"/>
  <c r="AA193" i="3"/>
  <c r="U153" i="3"/>
  <c r="U161" i="3"/>
  <c r="U169" i="3"/>
  <c r="U177" i="3"/>
  <c r="U185" i="3"/>
  <c r="U193" i="3"/>
</calcChain>
</file>

<file path=xl/sharedStrings.xml><?xml version="1.0" encoding="utf-8"?>
<sst xmlns="http://schemas.openxmlformats.org/spreadsheetml/2006/main" count="1540" uniqueCount="220">
  <si>
    <t xml:space="preserve">Attachment 3B - Lot 2 Pricing Matrix </t>
  </si>
  <si>
    <t>POSTAL SERVICES AND SOLUTIONS</t>
  </si>
  <si>
    <t>Reference Number
RM6280</t>
  </si>
  <si>
    <t>Please insert your company name in the text box below</t>
  </si>
  <si>
    <t>© Crown Copyright 2019</t>
  </si>
  <si>
    <t>LOT 2: COLLECTION AND DELIVERY OF LETTERS, LARGE LETTERS AND PARCELS
GENERAL INSTRUCTIONS</t>
  </si>
  <si>
    <t xml:space="preserve">Bidders must fully complete tab 2 Lot 2 Pricing Schedule. Bidders must complete all the cells highlighted green in sections 1 -13. All services and prices must be offered for the mandatory requirements contained in sections 1, 2, 4, 5, 7, 8, 10, 11 and 13. 
If you do not offer a service for non mandatory/additional requirements contained in sections 3, 6, 9, 12,14  and 15 you must enter N/A in the GREEN cells. 
PINK cells will perform automatic calculations based on information provided by you in the green or yellow cells. PINK cells are locked cells and require no input from the bidder. 
Line items highlighted in BLUE will be used for evaluation.
Tab 3. Lot 2 Evaluation. The RED cell will automatically calculate the Total Basket Price once prices have been provided by you in the line items highlighted in BLUE on tab 2 Lot 2 Pricing Schedule.
</t>
  </si>
  <si>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Your prices should compare with the quality of your offer. 
Your prices must be sustainable and include your operating overhead costs and profit.
You should also take into account our management charge of 0.25 % which shall be paid by you to us, as set out at Section 13 of Attachment 2 - How to bid
The Management Charge will be paid by the Supplier to CCS in accordance with Framework Schedule 5 (Management Charges and Information) 
Your prices submitted must:
• exclude VAT. 
• be in British pounds sterling, up to five decimal places. (Sections 1-12 and sections 14-15)
• Section 13 to be in British pounds up to 2 decimal places.
• Where a Percentage Rate is be to three decimal places i.e (1.573%). 
Bidder to note that they are able to insert additional rows if required into sections 14 ( Regional / Zonal Pricing)  and 15 (Additional Products/Services) only, if additional rows are inserted bidder to input item numbers following the same format for each section
For products/services which are not included in the core pricing schedule, bidders can insert additional products/services that are within the scope of Annex 3 - Lot 2 Framework Schedule 1 (Specification) RM6017 Postal Goods, Services and Solutions with prices in section 15, (Additional Products/Services), that they are able to provide.
</t>
  </si>
  <si>
    <r>
      <rPr>
        <b/>
        <u/>
        <sz val="10"/>
        <color theme="1"/>
        <rFont val="Calibri"/>
      </rPr>
      <t xml:space="preserve">GREEN CELLS </t>
    </r>
    <r>
      <rPr>
        <b/>
        <sz val="10"/>
        <color theme="1"/>
        <rFont val="Calibri"/>
      </rPr>
      <t xml:space="preserve">
Bidders MUST enter all the information required in the GREEN cells. If you do not offer that service please enter N/A.</t>
    </r>
    <r>
      <rPr>
        <b/>
        <sz val="10"/>
        <color rgb="FFFF0000"/>
        <rFont val="Calibri"/>
      </rPr>
      <t xml:space="preserve">
</t>
    </r>
    <r>
      <rPr>
        <b/>
        <sz val="10"/>
        <color theme="1"/>
        <rFont val="Calibri"/>
      </rPr>
      <t xml:space="preserve">
Failure to insert the required information into all GREEN cells may result in your Bid being deemed non-compliant.
GREEN cells will not be evaluated.</t>
    </r>
  </si>
  <si>
    <r>
      <rPr>
        <b/>
        <u/>
        <sz val="10"/>
        <color theme="1"/>
        <rFont val="Calibri"/>
      </rPr>
      <t xml:space="preserve">YELLOW CELLS </t>
    </r>
    <r>
      <rPr>
        <b/>
        <sz val="10"/>
        <color theme="1"/>
        <rFont val="Calibri"/>
      </rPr>
      <t xml:space="preserve">
Bidders MUST enter the prices required in ALL YELLOW cells.  If you do not offer that service please enter 0.00. 
</t>
    </r>
  </si>
  <si>
    <r>
      <rPr>
        <b/>
        <u/>
        <sz val="10"/>
        <color theme="1"/>
        <rFont val="Calibri"/>
      </rPr>
      <t>PINK CELLS</t>
    </r>
    <r>
      <rPr>
        <b/>
        <sz val="10"/>
        <color theme="1"/>
        <rFont val="Calibri"/>
      </rPr>
      <t xml:space="preserve"> 
Will perform automatic calculations. PINK cells are locked cells and require no input from the bidder.</t>
    </r>
  </si>
  <si>
    <t>RED CELL-
The bidder cannot enter information into RED cells.
RED cells contain the Total Basket Price which will be automatically calculated once prices have been provided by you in the line items highlighted in BLUE on tab 2 Lot 2 Pricing Schedule.</t>
  </si>
  <si>
    <t xml:space="preserve">Further Instructions for completing the pricing schedule </t>
  </si>
  <si>
    <t>Supplier Product Name</t>
  </si>
  <si>
    <t>Insert Supplier product name for the product offered; if you do not have a Supplier product name for the product offered you must enter N/A.</t>
  </si>
  <si>
    <t>Delivery Time (from day of posting to addressee)
(Days)</t>
  </si>
  <si>
    <t>Insert the number of days it will take for the mail item to be delivered from the day of posting to delivery to the addressee.</t>
  </si>
  <si>
    <t>Unit Price £</t>
  </si>
  <si>
    <t>The Unit Price is calculated by adding together the Mail Handling Charge and the Mail Access Charge for example Section 1 The Mail Handling Charge (Column N) and the Mail Access Charge (Column O) which calculates the Unit Price (Column M).  
Column M is a locked cell and requires no input from the Bidder.</t>
  </si>
  <si>
    <t xml:space="preserve">Mail Handling Charge £
</t>
  </si>
  <si>
    <t>Insert the Mail Handling Charge</t>
  </si>
  <si>
    <t xml:space="preserve">Mail Access Charge £
</t>
  </si>
  <si>
    <t>Insert the Access charge if applicable, if not applicable you must enter 0.00</t>
  </si>
  <si>
    <t>Volume Related Discounts (VRD)
per batch</t>
  </si>
  <si>
    <t>% Related Discount</t>
  </si>
  <si>
    <t>Volume Related Discounts shall apply to each batch of mail items that the Buyer has scheduled for collection. 
Insert % discount for the stated volume range of mail items per batch.  If you do not have a minimum charge please enter 0.000%</t>
  </si>
  <si>
    <t>Discounted amount (£)</t>
  </si>
  <si>
    <t>Discounted amount is calculated by taking the % Related Discount away from the Unit Price i.e. 1 - 249 mail items per batch the % Related Discount (Column P) is deducted from the Unit Price (Column M).  
Discounted amount cells are locked cells and require no input from the Bidder.</t>
  </si>
  <si>
    <t>£ per item</t>
  </si>
  <si>
    <t>£ per item is calculated by taking the Discounted Amount (£) away from the Unit Price i.e. 1 - 249 mail items per batch the Discounted Amount (£) (Column Q) is deducted from the Unit Price (Column M).  
£ per item cells are locked cells and require no input from the Bidder.
Please be aware discounts will not be used for evaluation.</t>
  </si>
  <si>
    <t xml:space="preserve">Sections 10 and 11 </t>
  </si>
  <si>
    <t>Compensation level</t>
  </si>
  <si>
    <t>The bidder to state the maximum compensation level £ available to the Buyer in the event of loss or damage to any mail items sent through a secure delivery service.
(actual payments shall be based on the value of the items and the amount declared by the Buyer)</t>
  </si>
  <si>
    <t>Section 12</t>
  </si>
  <si>
    <t>Minimum Charge</t>
  </si>
  <si>
    <t>If you have a minimum charge for unaddressed mail items please state in column H. If you do not have a minimum charge please enter 0.00</t>
  </si>
  <si>
    <t>Section 13</t>
  </si>
  <si>
    <t>Collection Services</t>
  </si>
  <si>
    <t xml:space="preserve">If you charge a collection fee for the Services at 13.2 - 13.4 then please provide your maximum charge here. If you do not charge a fee for the Services at 13.2 -13.4 please enter 0.00. </t>
  </si>
  <si>
    <t>Section 14</t>
  </si>
  <si>
    <t>Regional/zonal pricing</t>
  </si>
  <si>
    <t>The Bidder may provide reduced regional/zonal pricing if this is available to Buyers’ in order to provide the best value. 
Please be aware these prices will not be evaluated.</t>
  </si>
  <si>
    <t>Regional and/or zonal area</t>
  </si>
  <si>
    <t>Bidder to input the region / area to which the reduced prices will apply</t>
  </si>
  <si>
    <t>Weight</t>
  </si>
  <si>
    <t>Bidder to input the weight range applicable ( for example 1 - 20 g etc)</t>
  </si>
  <si>
    <t>Units</t>
  </si>
  <si>
    <t>Bidder to enter the unit of measure to which the Unit Price £ applies (for example each)</t>
  </si>
  <si>
    <t>Section 15</t>
  </si>
  <si>
    <t>Bidder to note that additional items included in the specification have been added to this section, 
If the bidder offers the services/products listed, bidder to input prices  if products are not offered please enter 0.00.</t>
  </si>
  <si>
    <t>Tray Discounts</t>
  </si>
  <si>
    <t>The Bidder may provide % discounts for mail items presented for collection in trays by the Buyer. Bidders to input % discount offered.</t>
  </si>
  <si>
    <t>Additional information / comments</t>
  </si>
  <si>
    <t>Bidder to provide  additional information which is applicable to the service offered</t>
  </si>
  <si>
    <t>Evaluation Lot 2</t>
  </si>
  <si>
    <t>The evaluation basket has selected key Services from tab 2 Lot 2 Pricing Schedule to enable an evaluation of bidders rates.
The items selected are shaded BLUE and captured on tab 3 Lot 2 Evaluation.
The items will be multiplied by indicative annual volumes shown on tab 3 Lot 2 Evaluation to obtain a Total Estimated annual value £ for each item.
The "Total Basket Price" shall be used to assess the Bidders pricing. 
For further information please refer to Section 13 of Attachment 2 - How to bid. 
Please be aware bidders must provide all services that are being evaluated.</t>
  </si>
  <si>
    <t xml:space="preserve">LOT 2: COLLECTION AND DELIVERY OF LETTERS, LARGE LETTERS AND PARCELS
</t>
  </si>
  <si>
    <t>Line Item No</t>
  </si>
  <si>
    <t>Product Description</t>
  </si>
  <si>
    <t>Unit</t>
  </si>
  <si>
    <t xml:space="preserve">Unit Price £
</t>
  </si>
  <si>
    <t>Volume Related Discounts (VRD) per batch
 (%)</t>
  </si>
  <si>
    <t>Type</t>
  </si>
  <si>
    <t>Max Length</t>
  </si>
  <si>
    <t>Max Width</t>
  </si>
  <si>
    <t>Max Thickness</t>
  </si>
  <si>
    <t xml:space="preserve">Delivery </t>
  </si>
  <si>
    <t>1-249 mail items per batch</t>
  </si>
  <si>
    <t>250 - 499 mail items per batch</t>
  </si>
  <si>
    <t>500 - 749 mail items per batch</t>
  </si>
  <si>
    <t>750 - 999 mail items per batch</t>
  </si>
  <si>
    <t>1000 - 1999 mail items per batch</t>
  </si>
  <si>
    <t>2000 - 2499 mail items per batch</t>
  </si>
  <si>
    <t>2500 - 4999 mail items per batch</t>
  </si>
  <si>
    <t>5000 - 9999 mail items per batch</t>
  </si>
  <si>
    <t>10000 - 24999 mail items per batch</t>
  </si>
  <si>
    <t>25000+ mail items per batch</t>
  </si>
  <si>
    <t>1.0 UNSORTED 
 PREMIUM</t>
  </si>
  <si>
    <t>Letter</t>
  </si>
  <si>
    <t>Hand Written</t>
  </si>
  <si>
    <t>0-100g</t>
  </si>
  <si>
    <t>240mm</t>
  </si>
  <si>
    <t>165mm</t>
  </si>
  <si>
    <t>5mm</t>
  </si>
  <si>
    <t>1-2 Working Days</t>
  </si>
  <si>
    <t>Each</t>
  </si>
  <si>
    <t>OCR</t>
  </si>
  <si>
    <t>Mailmark</t>
  </si>
  <si>
    <t>Large Letter</t>
  </si>
  <si>
    <t>353mm</t>
  </si>
  <si>
    <t>250mm</t>
  </si>
  <si>
    <t>25mm</t>
  </si>
  <si>
    <t>101-250g</t>
  </si>
  <si>
    <t>251-500g</t>
  </si>
  <si>
    <t>501-750g</t>
  </si>
  <si>
    <t>345mm</t>
  </si>
  <si>
    <t>245mm</t>
  </si>
  <si>
    <t>10mm</t>
  </si>
  <si>
    <t>Small Parcel</t>
  </si>
  <si>
    <t>0-1000g</t>
  </si>
  <si>
    <t>450mm</t>
  </si>
  <si>
    <t>350mm</t>
  </si>
  <si>
    <t>160mm</t>
  </si>
  <si>
    <t>1001-2000g</t>
  </si>
  <si>
    <t>Medium Parcel</t>
  </si>
  <si>
    <t>610mm</t>
  </si>
  <si>
    <t>460mm</t>
  </si>
  <si>
    <t>2001-5000g</t>
  </si>
  <si>
    <t>5001-10000g</t>
  </si>
  <si>
    <t>10001-20000g</t>
  </si>
  <si>
    <t>Large Parcel</t>
  </si>
  <si>
    <t>1.5m</t>
  </si>
  <si>
    <t>3m</t>
  </si>
  <si>
    <t>10001-15000g</t>
  </si>
  <si>
    <t>15001-20000g</t>
  </si>
  <si>
    <t>20001-25000g</t>
  </si>
  <si>
    <t>25001-30000g</t>
  </si>
  <si>
    <t>2.0 UNSORTED
 STANDARD</t>
  </si>
  <si>
    <t>2-3 Days</t>
  </si>
  <si>
    <t>3.0 UNSORTED
 ECONOMY</t>
  </si>
  <si>
    <t>5-7 Days</t>
  </si>
  <si>
    <t>4000 - 9999 mail items per batch</t>
  </si>
  <si>
    <t>10000 - 19999 mail items per batch</t>
  </si>
  <si>
    <t>20000 - 39999 mail items per batch</t>
  </si>
  <si>
    <t>40000 - 59999 mail items per batch</t>
  </si>
  <si>
    <t>60000 - 79999 mail items per batch</t>
  </si>
  <si>
    <t>80000 - 119999 mail items per batch</t>
  </si>
  <si>
    <t>120000+ mail items per batch</t>
  </si>
  <si>
    <t xml:space="preserve">4.0 LOW SORTED OR ACCESS 70 (OR EQUIVALENT)
PREMIUM
</t>
  </si>
  <si>
    <t>5.0 LOW SORTED OR ACCESS 70 (OR EQUIVALENT)
STANDARD</t>
  </si>
  <si>
    <t>Poll Sort Access Tray Letter</t>
  </si>
  <si>
    <t>20g</t>
  </si>
  <si>
    <t>6.0 LOW SORTED OR ACCESS 70 (OR EQUIVALENT)
ECONOMY</t>
  </si>
  <si>
    <t>7.0 HIGH SORTED OR ACCESS 1400 (OR EQUIVALENT)
PREMIUM</t>
  </si>
  <si>
    <t>Next Working Day</t>
  </si>
  <si>
    <t>8.0 HIGH SORTED OR ACCESS 1400 (OR EQUIVALENT)
STANDARD</t>
  </si>
  <si>
    <t>9.0 HIGH SORTED OR ACCESS 1400 (OR EQUIVALENT)
ECONOMY</t>
  </si>
  <si>
    <t>Item No</t>
  </si>
  <si>
    <t xml:space="preserve">Supplier Product Name </t>
  </si>
  <si>
    <t>Mail Handling Charge
£</t>
  </si>
  <si>
    <t>Mail Access Charge 
£</t>
  </si>
  <si>
    <t>10.0 SECURE MAIL ITEMS (TRACKED)</t>
  </si>
  <si>
    <t>Before 9am Delivery Tracked &amp; Signed</t>
  </si>
  <si>
    <t>Up to £500</t>
  </si>
  <si>
    <t>Next Day</t>
  </si>
  <si>
    <t>Up to £1,000</t>
  </si>
  <si>
    <t>Up to £2,500</t>
  </si>
  <si>
    <t>Before 1pm Delivery Tracked &amp; Signed</t>
  </si>
  <si>
    <t>Before 5pm Delivery Tracked &amp; Signed</t>
  </si>
  <si>
    <t xml:space="preserve">Delivery no signature/ visual proof </t>
  </si>
  <si>
    <t xml:space="preserve">Delivery including signature/ visual proof </t>
  </si>
  <si>
    <t>Supplier Product Name Description</t>
  </si>
  <si>
    <t>Mail Handling Charge</t>
  </si>
  <si>
    <t xml:space="preserve">Mail Access Charge </t>
  </si>
  <si>
    <t>Compenstaion level</t>
  </si>
  <si>
    <t>11.0 SECURE MAIL ITEMS (NOT TRACKED)
SIGNATURE ON DELIVERY</t>
  </si>
  <si>
    <t>Volume discounted unit price £</t>
  </si>
  <si>
    <t xml:space="preserve">Minimum Charge £ </t>
  </si>
  <si>
    <t>Minimum Quantity
(if applicable)</t>
  </si>
  <si>
    <t>1-25,000 mail items</t>
  </si>
  <si>
    <t>25,001-100,000 mail items</t>
  </si>
  <si>
    <t>100,001-200,000 mail items</t>
  </si>
  <si>
    <t>200,001+ mail items</t>
  </si>
  <si>
    <t>12.0 UNADDRESSED MAIL ITEMS (DOOR TO DOOR)</t>
  </si>
  <si>
    <t>Maximum 5mm thickness</t>
  </si>
  <si>
    <t>1-20g</t>
  </si>
  <si>
    <t>21-35g</t>
  </si>
  <si>
    <t>36-60g</t>
  </si>
  <si>
    <t>61-80g</t>
  </si>
  <si>
    <t>81-100g</t>
  </si>
  <si>
    <t>101-119g </t>
  </si>
  <si>
    <t>120-139g</t>
  </si>
  <si>
    <t>140-159g</t>
  </si>
  <si>
    <t>160-179g</t>
  </si>
  <si>
    <t>180-200g</t>
  </si>
  <si>
    <t>Fee £</t>
  </si>
  <si>
    <t>13.0 COLLECTION SERVICES</t>
  </si>
  <si>
    <t>Standard Collection (after 3pm)</t>
  </si>
  <si>
    <t>Mon - Friday</t>
  </si>
  <si>
    <t>Per Collection</t>
  </si>
  <si>
    <t>To be provided at no additional cost</t>
  </si>
  <si>
    <t>Out of Hours Collection 
(before 3pm)</t>
  </si>
  <si>
    <t>Ad hoc: an urgent/
un-scheduled collection</t>
  </si>
  <si>
    <t>Extended Service Collection</t>
  </si>
  <si>
    <t>Sat, Sun &amp; Public Holidays</t>
  </si>
  <si>
    <t>14.0 REGIONAL / ZONAL PRICING</t>
  </si>
  <si>
    <t xml:space="preserve">Item No </t>
  </si>
  <si>
    <t>Weight (g)</t>
  </si>
  <si>
    <t>Unit(s)</t>
  </si>
  <si>
    <t>Delivery Time (from day of posting to addressee)</t>
  </si>
  <si>
    <t>Mail Handling Charge £</t>
  </si>
  <si>
    <t>Mail Access
 Charge £</t>
  </si>
  <si>
    <t>15.0 ADDITIONAL PRODUCTS/SERVICES</t>
  </si>
  <si>
    <t>Delivery</t>
  </si>
  <si>
    <t>Unit of Measure</t>
  </si>
  <si>
    <t>Unit Price (£)</t>
  </si>
  <si>
    <t>% Discount</t>
  </si>
  <si>
    <t>e.g Spraying the appropriate mailing indicia on to mail items;</t>
  </si>
  <si>
    <t>N/A</t>
  </si>
  <si>
    <t>e.g Spraying a return address on to mail items;</t>
  </si>
  <si>
    <t>e.g Spraying a barcode or Mailmark or equivalent on to the mail item</t>
  </si>
  <si>
    <t>Tray Discounts ( Large Letters)</t>
  </si>
  <si>
    <t>Tray Discounts ( Letters)</t>
  </si>
  <si>
    <t>Deferred Delivery</t>
  </si>
  <si>
    <t>Disguised Mail</t>
  </si>
  <si>
    <t xml:space="preserve">LOT 2: COLLECTION AND DELIVERY OF LETTERS,
LARGE LETTERS AND PARCELS
</t>
  </si>
  <si>
    <t>Bidders should note that the prices submitted within the "Pricing Schedule" will automatically populate the table below</t>
  </si>
  <si>
    <t>Indicative annual volumes</t>
  </si>
  <si>
    <t>Total Estimated annual value £</t>
  </si>
  <si>
    <t>Unsorted</t>
  </si>
  <si>
    <t>Premium</t>
  </si>
  <si>
    <t>Letter OCR</t>
  </si>
  <si>
    <t xml:space="preserve">Unsorted </t>
  </si>
  <si>
    <t>Standard</t>
  </si>
  <si>
    <t>Large Letter OCR</t>
  </si>
  <si>
    <t>Low Sorted</t>
  </si>
  <si>
    <t>Letter Mailmark</t>
  </si>
  <si>
    <t>High Sorted</t>
  </si>
  <si>
    <t>Total Basket Price</t>
  </si>
  <si>
    <r>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t>
    </r>
    <r>
      <rPr>
        <b/>
        <strike/>
        <sz val="10"/>
        <color rgb="FFFF0000"/>
        <rFont val="Calibri"/>
        <family val="2"/>
      </rPr>
      <t xml:space="preserve">Zero prices will not be accepted If you submit Zero prices on any tab of this pricing matrix, your Bid will be deemed non-compliant.  </t>
    </r>
    <r>
      <rPr>
        <b/>
        <sz val="10"/>
        <color theme="1"/>
        <rFont val="Calibri"/>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</si>
</sst>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quot;£&quot;#,##0.00"/>
    <numFmt numFmtId="164" formatCode="&quot;£&quot;#,##0.0000"/>
    <numFmt numFmtId="165" formatCode="_-* #,##0.00_-;\-* #,##0.00_-;_-* &quot;-&quot;??_-;_-@"/>
    <numFmt numFmtId="166" formatCode="&quot;£&quot;#,##0.00000"/>
    <numFmt numFmtId="167" formatCode="0.000%"/>
    <numFmt numFmtId="168" formatCode="_-* #,##0.000_-;\-* #,##0.000_-;_-* &quot;-&quot;???_-;_-@"/>
    <numFmt numFmtId="169" formatCode="0.0"/>
    <numFmt numFmtId="170" formatCode="&quot;£&quot;#,##0.00000;\-&quot;£&quot;#,##0.00000"/>
    <numFmt numFmtId="171" formatCode="_-&quot;£&quot;* #,##0.00000_-;\-&quot;£&quot;* #,##0.00000_-;_-&quot;£&quot;* &quot;-&quot;??_-;_-@"/>
    <numFmt numFmtId="172" formatCode="#,##0.00000_ ;\-#,##0.00000\ "/>
    <numFmt numFmtId="173" formatCode="_-&quot;£&quot;* #,##0.00000_-;\-&quot;£&quot;* #,##0.00000_-;_-&quot;£&quot;* &quot;-&quot;?????_-;_-@"/>
  </numFmts>
  <fonts count="20">
    <font>
      <sz val="11"/>
      <color theme="1"/>
      <name val="Calibri"/>
      <scheme val="minor"/>
    </font>
    <font>
      <sz val="11"/>
      <color theme="1"/>
      <name val="Calibri"/>
    </font>
    <font>
      <b/>
      <sz val="12"/>
      <color theme="1"/>
      <name val="Arial"/>
    </font>
    <font>
      <sz val="11"/>
      <name val="Calibri"/>
    </font>
    <font>
      <sz val="12"/>
      <color theme="1"/>
      <name val="Arial"/>
    </font>
    <font>
      <sz val="10"/>
      <color theme="1"/>
      <name val="Arial"/>
    </font>
    <font>
      <b/>
      <sz val="16"/>
      <color rgb="FF000000"/>
      <name val="Calibri"/>
    </font>
    <font>
      <b/>
      <sz val="10"/>
      <color theme="1"/>
      <name val="Calibri"/>
    </font>
    <font>
      <sz val="10"/>
      <color theme="1"/>
      <name val="Calibri"/>
    </font>
    <font>
      <b/>
      <sz val="14"/>
      <color theme="1"/>
      <name val="Arial"/>
    </font>
    <font>
      <b/>
      <sz val="10"/>
      <color theme="1"/>
      <name val="Arial"/>
    </font>
    <font>
      <b/>
      <i/>
      <sz val="10"/>
      <color theme="1"/>
      <name val="Arial"/>
    </font>
    <font>
      <sz val="10"/>
      <color rgb="FF222222"/>
      <name val="Arial"/>
    </font>
    <font>
      <sz val="10"/>
      <color rgb="FF000000"/>
      <name val="Arial"/>
    </font>
    <font>
      <sz val="11"/>
      <color theme="1"/>
      <name val="Arial"/>
    </font>
    <font>
      <b/>
      <sz val="11"/>
      <color theme="1"/>
      <name val="Arial"/>
    </font>
    <font>
      <b/>
      <u/>
      <sz val="10"/>
      <color theme="1"/>
      <name val="Calibri"/>
    </font>
    <font>
      <b/>
      <sz val="10"/>
      <color rgb="FFFF0000"/>
      <name val="Calibri"/>
    </font>
    <font>
      <b/>
      <strike/>
      <sz val="10"/>
      <color rgb="FFFF0000"/>
      <name val="Calibri"/>
      <family val="2"/>
    </font>
    <font>
      <b/>
      <sz val="10"/>
      <color theme="1"/>
      <name val="Calibri"/>
      <family val="2"/>
    </font>
  </fonts>
  <fills count="16">
    <fill>
      <patternFill patternType="none"/>
    </fill>
    <fill>
      <patternFill patternType="gray125"/>
    </fill>
    <fill>
      <patternFill patternType="solid">
        <fgColor rgb="FFCCFFCC"/>
        <bgColor rgb="FFCCFFCC"/>
      </patternFill>
    </fill>
    <fill>
      <patternFill patternType="solid">
        <fgColor rgb="FFD8D8D8"/>
        <bgColor rgb="FFD8D8D8"/>
      </patternFill>
    </fill>
    <fill>
      <patternFill patternType="solid">
        <fgColor rgb="FFBFBFBF"/>
        <bgColor rgb="FFBFBFBF"/>
      </patternFill>
    </fill>
    <fill>
      <patternFill patternType="solid">
        <fgColor rgb="FFFFFF00"/>
        <bgColor rgb="FFFFFF00"/>
      </patternFill>
    </fill>
    <fill>
      <patternFill patternType="solid">
        <fgColor rgb="FFFBE4D5"/>
        <bgColor rgb="FFFBE4D5"/>
      </patternFill>
    </fill>
    <fill>
      <patternFill patternType="solid">
        <fgColor theme="0"/>
        <bgColor theme="0"/>
      </patternFill>
    </fill>
    <fill>
      <patternFill patternType="solid">
        <fgColor rgb="FFFF0000"/>
        <bgColor rgb="FFFF0000"/>
      </patternFill>
    </fill>
    <fill>
      <patternFill patternType="solid">
        <fgColor rgb="FFD0CECE"/>
        <bgColor rgb="FFD0CECE"/>
      </patternFill>
    </fill>
    <fill>
      <patternFill patternType="solid">
        <fgColor rgb="FFC5E0B3"/>
        <bgColor rgb="FFC5E0B3"/>
      </patternFill>
    </fill>
    <fill>
      <patternFill patternType="solid">
        <fgColor rgb="FFBDD6EE"/>
        <bgColor rgb="FFBDD6EE"/>
      </patternFill>
    </fill>
    <fill>
      <patternFill patternType="solid">
        <fgColor rgb="FFE7E6E6"/>
        <bgColor rgb="FFE7E6E6"/>
      </patternFill>
    </fill>
    <fill>
      <patternFill patternType="solid">
        <fgColor rgb="FFDADADA"/>
        <bgColor rgb="FFDADADA"/>
      </patternFill>
    </fill>
    <fill>
      <patternFill patternType="solid">
        <fgColor rgb="FFD6DCE4"/>
        <bgColor rgb="FFD6DCE4"/>
      </patternFill>
    </fill>
    <fill>
      <patternFill patternType="solid">
        <fgColor rgb="FFD9E2F3"/>
        <bgColor rgb="FFD9E2F3"/>
      </patternFill>
    </fill>
  </fills>
  <borders count="13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top/>
      <bottom/>
      <diagonal/>
    </border>
    <border>
      <left style="medium">
        <color rgb="FF000000"/>
      </left>
      <right/>
      <top/>
      <bottom/>
      <diagonal/>
    </border>
    <border>
      <left/>
      <right/>
      <top/>
      <bottom/>
      <diagonal/>
    </border>
    <border>
      <left/>
      <right style="double">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medium">
        <color rgb="FF000000"/>
      </left>
      <right style="medium">
        <color rgb="FF000000"/>
      </right>
      <top style="double">
        <color rgb="FF000000"/>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top style="double">
        <color rgb="FF000000"/>
      </top>
      <bottom/>
      <diagonal/>
    </border>
    <border>
      <left style="medium">
        <color rgb="FF000000"/>
      </left>
      <right/>
      <top style="double">
        <color rgb="FF000000"/>
      </top>
      <bottom/>
      <diagonal/>
    </border>
    <border>
      <left/>
      <right/>
      <top style="double">
        <color rgb="FF000000"/>
      </top>
      <bottom/>
      <diagonal/>
    </border>
    <border>
      <left/>
      <right style="medium">
        <color rgb="FF000000"/>
      </right>
      <top style="double">
        <color rgb="FF000000"/>
      </top>
      <bottom/>
      <diagonal/>
    </border>
    <border>
      <left style="medium">
        <color rgb="FF000000"/>
      </left>
      <right style="medium">
        <color rgb="FF000000"/>
      </right>
      <top/>
      <bottom/>
      <diagonal/>
    </border>
    <border>
      <left style="medium">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double">
        <color rgb="FF000000"/>
      </bottom>
      <diagonal/>
    </border>
    <border>
      <left style="medium">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style="thin">
        <color rgb="FF000000"/>
      </right>
      <top/>
      <bottom style="double">
        <color rgb="FF000000"/>
      </bottom>
      <diagonal/>
    </border>
    <border>
      <left/>
      <right style="thin">
        <color rgb="FF000000"/>
      </right>
      <top/>
      <bottom style="double">
        <color rgb="FF000000"/>
      </bottom>
      <diagonal/>
    </border>
    <border>
      <left style="thin">
        <color rgb="FF000000"/>
      </left>
      <right/>
      <top/>
      <bottom style="double">
        <color rgb="FF000000"/>
      </bottom>
      <diagonal/>
    </border>
    <border>
      <left style="medium">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double">
        <color rgb="FF000000"/>
      </left>
      <right style="thin">
        <color rgb="FF000000"/>
      </right>
      <top style="double">
        <color rgb="FF000000"/>
      </top>
      <bottom style="thin">
        <color rgb="FF000000"/>
      </bottom>
      <diagonal/>
    </border>
    <border>
      <left style="thin">
        <color rgb="FF000000"/>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diagonal/>
    </border>
    <border>
      <left style="double">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double">
        <color rgb="FF000000"/>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double">
        <color rgb="FF000000"/>
      </left>
      <right/>
      <top style="thin">
        <color rgb="FF000000"/>
      </top>
      <bottom style="thin">
        <color rgb="FF000000"/>
      </bottom>
      <diagonal/>
    </border>
    <border>
      <left style="double">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double">
        <color rgb="FF000000"/>
      </left>
      <right/>
      <top/>
      <bottom/>
      <diagonal/>
    </border>
    <border>
      <left style="double">
        <color rgb="FF000000"/>
      </left>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diagonal/>
    </border>
    <border>
      <left style="thin">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right style="thin">
        <color rgb="FF000000"/>
      </right>
      <top/>
      <bottom/>
      <diagonal/>
    </border>
    <border>
      <left/>
      <right/>
      <top style="double">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double">
        <color rgb="FF000000"/>
      </left>
      <right style="thin">
        <color rgb="FF000000"/>
      </right>
      <top style="double">
        <color rgb="FF000000"/>
      </top>
      <bottom/>
      <diagonal/>
    </border>
    <border>
      <left style="double">
        <color rgb="FF000000"/>
      </left>
      <right style="thin">
        <color rgb="FF000000"/>
      </right>
      <top/>
      <bottom/>
      <diagonal/>
    </border>
    <border>
      <left style="double">
        <color rgb="FF000000"/>
      </left>
      <right style="thin">
        <color rgb="FF000000"/>
      </right>
      <top/>
      <bottom/>
      <diagonal/>
    </border>
    <border>
      <left/>
      <right/>
      <top style="double">
        <color rgb="FF000000"/>
      </top>
      <bottom/>
      <diagonal/>
    </border>
    <border>
      <left style="thin">
        <color rgb="FF000000"/>
      </left>
      <right/>
      <top style="double">
        <color rgb="FF000000"/>
      </top>
      <bottom/>
      <diagonal/>
    </border>
    <border>
      <left/>
      <right style="thin">
        <color rgb="FF000000"/>
      </right>
      <top style="double">
        <color rgb="FF000000"/>
      </top>
      <bottom/>
      <diagonal/>
    </border>
    <border>
      <left style="thin">
        <color rgb="FF000000"/>
      </left>
      <right style="double">
        <color rgb="FF000000"/>
      </right>
      <top style="double">
        <color rgb="FF000000"/>
      </top>
      <bottom/>
      <diagonal/>
    </border>
    <border>
      <left style="thin">
        <color rgb="FF000000"/>
      </left>
      <right style="double">
        <color rgb="FF000000"/>
      </right>
      <top/>
      <bottom/>
      <diagonal/>
    </border>
    <border>
      <left style="double">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double">
        <color rgb="FF000000"/>
      </right>
      <top/>
      <bottom/>
      <diagonal/>
    </border>
    <border>
      <left/>
      <right style="thin">
        <color rgb="FF000000"/>
      </right>
      <top style="thin">
        <color rgb="FF000000"/>
      </top>
      <bottom/>
      <diagonal/>
    </border>
    <border>
      <left style="thin">
        <color rgb="FF000000"/>
      </left>
      <right style="double">
        <color rgb="FF000000"/>
      </right>
      <top style="thin">
        <color rgb="FF000000"/>
      </top>
      <bottom style="thin">
        <color rgb="FF000000"/>
      </bottom>
      <diagonal/>
    </border>
    <border>
      <left style="thin">
        <color rgb="FF000000"/>
      </left>
      <right/>
      <top/>
      <bottom/>
      <diagonal/>
    </border>
    <border>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thin">
        <color rgb="FF000000"/>
      </left>
      <right/>
      <top/>
      <bottom/>
      <diagonal/>
    </border>
    <border>
      <left/>
      <right/>
      <top/>
      <bottom style="double">
        <color rgb="FF000000"/>
      </bottom>
      <diagonal/>
    </border>
    <border>
      <left/>
      <right/>
      <top style="double">
        <color rgb="FF000000"/>
      </top>
      <bottom style="thin">
        <color rgb="FF000000"/>
      </bottom>
      <diagonal/>
    </border>
    <border>
      <left style="thin">
        <color rgb="FF000000"/>
      </left>
      <right/>
      <top style="thin">
        <color rgb="FF000000"/>
      </top>
      <bottom/>
      <diagonal/>
    </border>
    <border>
      <left style="thin">
        <color rgb="FF000000"/>
      </left>
      <right style="double">
        <color rgb="FF000000"/>
      </right>
      <top style="double">
        <color rgb="FF000000"/>
      </top>
      <bottom style="thin">
        <color rgb="FF000000"/>
      </bottom>
      <diagonal/>
    </border>
    <border>
      <left style="double">
        <color rgb="FF000000"/>
      </left>
      <right/>
      <top style="double">
        <color rgb="FF000000"/>
      </top>
      <bottom/>
      <diagonal/>
    </border>
    <border>
      <left/>
      <right style="double">
        <color rgb="FF000000"/>
      </right>
      <top style="double">
        <color rgb="FF000000"/>
      </top>
      <bottom/>
      <diagonal/>
    </border>
    <border>
      <left style="double">
        <color rgb="FF000000"/>
      </left>
      <right/>
      <top/>
      <bottom style="double">
        <color rgb="FF000000"/>
      </bottom>
      <diagonal/>
    </border>
    <border>
      <left/>
      <right style="double">
        <color rgb="FF000000"/>
      </right>
      <top/>
      <bottom style="double">
        <color rgb="FF000000"/>
      </bottom>
      <diagonal/>
    </border>
    <border>
      <left style="double">
        <color rgb="FF000000"/>
      </left>
      <right/>
      <top style="double">
        <color rgb="FF000000"/>
      </top>
      <bottom/>
      <diagonal/>
    </border>
    <border>
      <left style="double">
        <color rgb="FF000000"/>
      </left>
      <right/>
      <top/>
      <bottom style="thin">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thin">
        <color rgb="FF000000"/>
      </left>
      <right style="double">
        <color rgb="FF000000"/>
      </right>
      <top style="thin">
        <color rgb="FF000000"/>
      </top>
      <bottom/>
      <diagonal/>
    </border>
    <border>
      <left/>
      <right/>
      <top style="double">
        <color rgb="FF000000"/>
      </top>
      <bottom style="double">
        <color rgb="FF000000"/>
      </bottom>
      <diagonal/>
    </border>
    <border>
      <left style="thin">
        <color rgb="FF000000"/>
      </left>
      <right style="double">
        <color rgb="FF000000"/>
      </right>
      <top style="double">
        <color rgb="FF000000"/>
      </top>
      <bottom style="double">
        <color rgb="FF000000"/>
      </bottom>
      <diagonal/>
    </border>
  </borders>
  <cellStyleXfs count="1">
    <xf numFmtId="0" fontId="0" fillId="0" borderId="0"/>
  </cellStyleXfs>
  <cellXfs count="354">
    <xf numFmtId="0" fontId="0" fillId="0" borderId="0" xfId="0" applyFont="1" applyAlignment="1"/>
    <xf numFmtId="0" fontId="1" fillId="0" borderId="0" xfId="0" applyFont="1"/>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vertical="top"/>
    </xf>
    <xf numFmtId="0" fontId="1" fillId="0" borderId="0" xfId="0" applyFont="1" applyAlignment="1">
      <alignment vertical="top"/>
    </xf>
    <xf numFmtId="0" fontId="8" fillId="0" borderId="0" xfId="0" applyFont="1" applyAlignment="1">
      <alignment horizontal="left"/>
    </xf>
    <xf numFmtId="0" fontId="8" fillId="0" borderId="15" xfId="0" applyFont="1" applyBorder="1" applyAlignment="1">
      <alignment horizontal="left"/>
    </xf>
    <xf numFmtId="0" fontId="8" fillId="0" borderId="8" xfId="0" applyFont="1" applyBorder="1" applyAlignment="1">
      <alignment horizontal="left"/>
    </xf>
    <xf numFmtId="0" fontId="8" fillId="0" borderId="9" xfId="0" applyFont="1" applyBorder="1" applyAlignment="1">
      <alignment horizontal="left"/>
    </xf>
    <xf numFmtId="0" fontId="8" fillId="0" borderId="19" xfId="0" applyFont="1" applyBorder="1" applyAlignment="1">
      <alignment horizontal="left"/>
    </xf>
    <xf numFmtId="0" fontId="8" fillId="7" borderId="20" xfId="0" applyFont="1" applyFill="1" applyBorder="1" applyAlignment="1">
      <alignment horizontal="left"/>
    </xf>
    <xf numFmtId="0" fontId="8" fillId="0" borderId="0" xfId="0" applyFont="1" applyAlignment="1">
      <alignment horizontal="left" vertical="top"/>
    </xf>
    <xf numFmtId="0" fontId="8" fillId="0" borderId="19" xfId="0" applyFont="1" applyBorder="1" applyAlignment="1">
      <alignment horizontal="left" vertical="top"/>
    </xf>
    <xf numFmtId="164" fontId="7" fillId="7" borderId="20" xfId="0" applyNumberFormat="1" applyFont="1" applyFill="1" applyBorder="1" applyAlignment="1">
      <alignment horizontal="left" vertical="center" wrapText="1"/>
    </xf>
    <xf numFmtId="164" fontId="7" fillId="7" borderId="21" xfId="0" applyNumberFormat="1" applyFont="1" applyFill="1" applyBorder="1" applyAlignment="1">
      <alignment horizontal="left" vertical="center" wrapText="1"/>
    </xf>
    <xf numFmtId="0" fontId="7" fillId="3" borderId="22" xfId="0" applyFont="1" applyFill="1" applyBorder="1" applyAlignment="1">
      <alignment horizontal="left" vertical="center" wrapText="1"/>
    </xf>
    <xf numFmtId="0" fontId="8" fillId="3" borderId="22" xfId="0" applyFont="1" applyFill="1" applyBorder="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wrapText="1"/>
    </xf>
    <xf numFmtId="0" fontId="7" fillId="3" borderId="22" xfId="0" applyFont="1" applyFill="1" applyBorder="1" applyAlignment="1">
      <alignment horizontal="left" vertical="center"/>
    </xf>
    <xf numFmtId="0" fontId="8" fillId="3" borderId="22" xfId="0" applyFont="1" applyFill="1" applyBorder="1" applyAlignment="1">
      <alignment horizontal="left" vertical="center"/>
    </xf>
    <xf numFmtId="165" fontId="7" fillId="3" borderId="22" xfId="0" applyNumberFormat="1" applyFont="1" applyFill="1" applyBorder="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8" fillId="0" borderId="26" xfId="0" applyFont="1" applyBorder="1" applyAlignment="1">
      <alignment horizontal="left"/>
    </xf>
    <xf numFmtId="0" fontId="8" fillId="0" borderId="27" xfId="0" applyFont="1" applyBorder="1" applyAlignment="1">
      <alignment horizontal="left"/>
    </xf>
    <xf numFmtId="0" fontId="7"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5" fillId="0" borderId="0" xfId="0" applyFont="1" applyAlignment="1">
      <alignment horizontal="center" vertical="center" wrapText="1"/>
    </xf>
    <xf numFmtId="165" fontId="5" fillId="0" borderId="0" xfId="0" applyNumberFormat="1" applyFont="1" applyAlignment="1">
      <alignment horizontal="center" vertical="center" wrapText="1"/>
    </xf>
    <xf numFmtId="0" fontId="8" fillId="0" borderId="0" xfId="0" applyFont="1" applyAlignment="1">
      <alignment vertical="center" wrapText="1"/>
    </xf>
    <xf numFmtId="0" fontId="10" fillId="0" borderId="0" xfId="0" applyFont="1" applyAlignment="1">
      <alignment horizontal="center" vertical="center" wrapText="1"/>
    </xf>
    <xf numFmtId="0" fontId="10" fillId="7" borderId="60" xfId="0" applyFont="1" applyFill="1" applyBorder="1" applyAlignment="1">
      <alignment horizontal="center" vertical="center" wrapText="1"/>
    </xf>
    <xf numFmtId="165" fontId="10" fillId="7" borderId="61" xfId="0" applyNumberFormat="1" applyFont="1" applyFill="1" applyBorder="1" applyAlignment="1">
      <alignment horizontal="center" vertical="center" wrapText="1"/>
    </xf>
    <xf numFmtId="165" fontId="10" fillId="7" borderId="62" xfId="0" applyNumberFormat="1" applyFont="1" applyFill="1" applyBorder="1" applyAlignment="1">
      <alignment horizontal="center" vertical="center" wrapText="1"/>
    </xf>
    <xf numFmtId="165" fontId="10" fillId="0" borderId="0" xfId="0" applyNumberFormat="1" applyFont="1" applyAlignment="1">
      <alignment horizontal="center" vertical="center" wrapText="1"/>
    </xf>
    <xf numFmtId="0" fontId="5" fillId="7" borderId="63" xfId="0" applyFont="1" applyFill="1" applyBorder="1" applyAlignment="1">
      <alignment horizontal="center" vertical="center" wrapText="1"/>
    </xf>
    <xf numFmtId="0" fontId="5" fillId="7" borderId="64" xfId="0" applyFont="1" applyFill="1" applyBorder="1" applyAlignment="1">
      <alignment horizontal="left" vertical="center" wrapText="1"/>
    </xf>
    <xf numFmtId="0" fontId="5" fillId="7" borderId="65" xfId="0" applyFont="1" applyFill="1" applyBorder="1" applyAlignment="1">
      <alignment horizontal="left" vertical="center" wrapText="1"/>
    </xf>
    <xf numFmtId="0" fontId="5" fillId="7" borderId="66" xfId="0" applyFont="1" applyFill="1" applyBorder="1" applyAlignment="1">
      <alignment horizontal="center" vertical="center" wrapText="1"/>
    </xf>
    <xf numFmtId="0" fontId="5" fillId="10" borderId="66" xfId="0" applyFont="1" applyFill="1" applyBorder="1" applyAlignment="1">
      <alignment horizontal="center" vertical="center" wrapText="1"/>
    </xf>
    <xf numFmtId="166" fontId="5" fillId="6" borderId="66" xfId="0" applyNumberFormat="1" applyFont="1" applyFill="1" applyBorder="1" applyAlignment="1">
      <alignment horizontal="center" vertical="center" wrapText="1"/>
    </xf>
    <xf numFmtId="166" fontId="5" fillId="5" borderId="66" xfId="0" applyNumberFormat="1" applyFont="1" applyFill="1" applyBorder="1" applyAlignment="1">
      <alignment horizontal="center" vertical="center" wrapText="1"/>
    </xf>
    <xf numFmtId="166" fontId="5" fillId="5" borderId="66" xfId="0" applyNumberFormat="1" applyFont="1" applyFill="1" applyBorder="1" applyAlignment="1">
      <alignment horizontal="left" vertical="center" wrapText="1"/>
    </xf>
    <xf numFmtId="167" fontId="5" fillId="10" borderId="22" xfId="0" applyNumberFormat="1" applyFont="1" applyFill="1" applyBorder="1" applyAlignment="1">
      <alignment horizontal="center" vertical="center" wrapText="1"/>
    </xf>
    <xf numFmtId="168" fontId="5" fillId="6" borderId="66" xfId="0" applyNumberFormat="1" applyFont="1" applyFill="1" applyBorder="1" applyAlignment="1">
      <alignment horizontal="center" vertical="center" wrapText="1"/>
    </xf>
    <xf numFmtId="167" fontId="5" fillId="10" borderId="66" xfId="0" applyNumberFormat="1" applyFont="1" applyFill="1" applyBorder="1" applyAlignment="1">
      <alignment horizontal="center" vertical="center" wrapText="1"/>
    </xf>
    <xf numFmtId="168" fontId="5" fillId="6" borderId="67" xfId="0" applyNumberFormat="1" applyFont="1" applyFill="1" applyBorder="1" applyAlignment="1">
      <alignment horizontal="center" vertical="center" wrapText="1"/>
    </xf>
    <xf numFmtId="166" fontId="5" fillId="6" borderId="67" xfId="0" applyNumberFormat="1" applyFont="1" applyFill="1" applyBorder="1" applyAlignment="1">
      <alignment horizontal="center" vertical="center" wrapText="1"/>
    </xf>
    <xf numFmtId="0" fontId="5" fillId="11" borderId="68" xfId="0" applyFont="1" applyFill="1" applyBorder="1" applyAlignment="1">
      <alignment horizontal="center" vertical="center" wrapText="1"/>
    </xf>
    <xf numFmtId="0" fontId="5" fillId="11" borderId="69" xfId="0" applyFont="1" applyFill="1" applyBorder="1" applyAlignment="1">
      <alignment horizontal="left" vertical="center" wrapText="1"/>
    </xf>
    <xf numFmtId="0" fontId="5" fillId="11" borderId="70" xfId="0" applyFont="1" applyFill="1" applyBorder="1" applyAlignment="1">
      <alignment horizontal="left" vertical="center" wrapText="1"/>
    </xf>
    <xf numFmtId="0" fontId="5" fillId="11" borderId="22" xfId="0" applyFont="1" applyFill="1" applyBorder="1" applyAlignment="1">
      <alignment horizontal="center" vertical="center" wrapText="1"/>
    </xf>
    <xf numFmtId="0" fontId="5" fillId="10" borderId="22" xfId="0" applyFont="1" applyFill="1" applyBorder="1" applyAlignment="1">
      <alignment horizontal="center" vertical="center" wrapText="1"/>
    </xf>
    <xf numFmtId="166" fontId="5" fillId="6" borderId="71" xfId="0" applyNumberFormat="1" applyFont="1" applyFill="1" applyBorder="1" applyAlignment="1">
      <alignment horizontal="center" vertical="center" wrapText="1"/>
    </xf>
    <xf numFmtId="166" fontId="5" fillId="5" borderId="72" xfId="0" applyNumberFormat="1" applyFont="1" applyFill="1" applyBorder="1" applyAlignment="1">
      <alignment horizontal="center" vertical="center" wrapText="1"/>
    </xf>
    <xf numFmtId="166" fontId="5" fillId="5" borderId="72" xfId="0" applyNumberFormat="1" applyFont="1" applyFill="1" applyBorder="1" applyAlignment="1">
      <alignment horizontal="left" vertical="center" wrapText="1"/>
    </xf>
    <xf numFmtId="168" fontId="5" fillId="6" borderId="22" xfId="0" applyNumberFormat="1" applyFont="1" applyFill="1" applyBorder="1" applyAlignment="1">
      <alignment horizontal="center" vertical="center" wrapText="1"/>
    </xf>
    <xf numFmtId="166" fontId="5" fillId="6" borderId="22" xfId="0" applyNumberFormat="1" applyFont="1" applyFill="1" applyBorder="1" applyAlignment="1">
      <alignment horizontal="center" vertical="center" wrapText="1"/>
    </xf>
    <xf numFmtId="0" fontId="5" fillId="7" borderId="73" xfId="0" applyFont="1" applyFill="1" applyBorder="1" applyAlignment="1">
      <alignment horizontal="center" vertical="center" wrapText="1"/>
    </xf>
    <xf numFmtId="0" fontId="5" fillId="7" borderId="69" xfId="0" applyFont="1" applyFill="1" applyBorder="1" applyAlignment="1">
      <alignment horizontal="left" vertical="center" wrapText="1"/>
    </xf>
    <xf numFmtId="0" fontId="5" fillId="7" borderId="70" xfId="0" applyFont="1" applyFill="1" applyBorder="1" applyAlignment="1">
      <alignment horizontal="left" vertical="center" wrapText="1"/>
    </xf>
    <xf numFmtId="0" fontId="5" fillId="7" borderId="22" xfId="0" applyFont="1" applyFill="1" applyBorder="1" applyAlignment="1">
      <alignment horizontal="center" vertical="center" wrapText="1"/>
    </xf>
    <xf numFmtId="166" fontId="5" fillId="5" borderId="22" xfId="0" applyNumberFormat="1" applyFont="1" applyFill="1" applyBorder="1" applyAlignment="1">
      <alignment horizontal="center" vertical="center" wrapText="1"/>
    </xf>
    <xf numFmtId="166" fontId="5" fillId="5" borderId="22" xfId="0" applyNumberFormat="1" applyFont="1" applyFill="1" applyBorder="1" applyAlignment="1">
      <alignment horizontal="left" vertical="center" wrapText="1"/>
    </xf>
    <xf numFmtId="0" fontId="5" fillId="7" borderId="68" xfId="0" applyFont="1" applyFill="1" applyBorder="1" applyAlignment="1">
      <alignment horizontal="center" vertical="center" wrapText="1"/>
    </xf>
    <xf numFmtId="0" fontId="5" fillId="7" borderId="74" xfId="0" applyFont="1" applyFill="1" applyBorder="1" applyAlignment="1">
      <alignment horizontal="center" vertical="center" wrapText="1"/>
    </xf>
    <xf numFmtId="2" fontId="5" fillId="7" borderId="68" xfId="0" applyNumberFormat="1" applyFont="1" applyFill="1" applyBorder="1" applyAlignment="1">
      <alignment horizontal="center" vertical="center" wrapText="1"/>
    </xf>
    <xf numFmtId="2" fontId="5" fillId="7" borderId="73" xfId="0" applyNumberFormat="1" applyFont="1" applyFill="1" applyBorder="1" applyAlignment="1">
      <alignment horizontal="center" vertical="center" wrapText="1"/>
    </xf>
    <xf numFmtId="0" fontId="5" fillId="7" borderId="78" xfId="0" applyFont="1" applyFill="1" applyBorder="1" applyAlignment="1">
      <alignment horizontal="center" vertical="center" wrapText="1"/>
    </xf>
    <xf numFmtId="0" fontId="5" fillId="10" borderId="78" xfId="0" applyFont="1" applyFill="1" applyBorder="1" applyAlignment="1">
      <alignment horizontal="center" vertical="center" wrapText="1"/>
    </xf>
    <xf numFmtId="166" fontId="5" fillId="5" borderId="78" xfId="0" applyNumberFormat="1" applyFont="1" applyFill="1" applyBorder="1" applyAlignment="1">
      <alignment horizontal="center" vertical="center" wrapText="1"/>
    </xf>
    <xf numFmtId="166" fontId="5" fillId="5" borderId="78" xfId="0" applyNumberFormat="1" applyFont="1" applyFill="1" applyBorder="1" applyAlignment="1">
      <alignment horizontal="left" vertical="center" wrapText="1"/>
    </xf>
    <xf numFmtId="167" fontId="5" fillId="10" borderId="78" xfId="0" applyNumberFormat="1" applyFont="1" applyFill="1" applyBorder="1" applyAlignment="1">
      <alignment horizontal="center" vertical="center" wrapText="1"/>
    </xf>
    <xf numFmtId="168" fontId="5" fillId="6" borderId="78" xfId="0" applyNumberFormat="1" applyFont="1" applyFill="1" applyBorder="1" applyAlignment="1">
      <alignment horizontal="center" vertical="center" wrapText="1"/>
    </xf>
    <xf numFmtId="166" fontId="5" fillId="6" borderId="78" xfId="0" applyNumberFormat="1" applyFont="1" applyFill="1" applyBorder="1" applyAlignment="1">
      <alignment horizontal="center" vertical="center" wrapText="1"/>
    </xf>
    <xf numFmtId="169" fontId="5" fillId="7" borderId="22" xfId="0" applyNumberFormat="1" applyFont="1" applyFill="1" applyBorder="1" applyAlignment="1">
      <alignment horizontal="center" vertical="center" wrapText="1"/>
    </xf>
    <xf numFmtId="0" fontId="5" fillId="7" borderId="22" xfId="0" applyFont="1" applyFill="1" applyBorder="1" applyAlignment="1">
      <alignment horizontal="left" vertical="center" wrapText="1"/>
    </xf>
    <xf numFmtId="0" fontId="5" fillId="11" borderId="22" xfId="0" applyFont="1" applyFill="1" applyBorder="1" applyAlignment="1">
      <alignment horizontal="left" vertical="center" wrapText="1"/>
    </xf>
    <xf numFmtId="2" fontId="5" fillId="7" borderId="22" xfId="0" applyNumberFormat="1" applyFont="1" applyFill="1" applyBorder="1" applyAlignment="1">
      <alignment horizontal="center" vertical="center" wrapText="1"/>
    </xf>
    <xf numFmtId="0" fontId="5" fillId="7" borderId="79" xfId="0" applyFont="1" applyFill="1" applyBorder="1" applyAlignment="1">
      <alignment horizontal="center" vertical="center" wrapText="1"/>
    </xf>
    <xf numFmtId="0" fontId="5" fillId="7" borderId="80" xfId="0" applyFont="1" applyFill="1" applyBorder="1" applyAlignment="1">
      <alignment horizontal="left" vertical="center" wrapText="1"/>
    </xf>
    <xf numFmtId="0" fontId="5" fillId="7" borderId="81" xfId="0" applyFont="1" applyFill="1" applyBorder="1" applyAlignment="1">
      <alignment horizontal="left" vertical="center" wrapText="1"/>
    </xf>
    <xf numFmtId="0" fontId="5" fillId="7" borderId="72" xfId="0" applyFont="1" applyFill="1" applyBorder="1" applyAlignment="1">
      <alignment horizontal="center" vertical="center" wrapText="1"/>
    </xf>
    <xf numFmtId="0" fontId="5" fillId="10" borderId="72" xfId="0" applyFont="1" applyFill="1" applyBorder="1" applyAlignment="1">
      <alignment horizontal="center" vertical="center" wrapText="1"/>
    </xf>
    <xf numFmtId="167" fontId="5" fillId="10" borderId="72" xfId="0" applyNumberFormat="1" applyFont="1" applyFill="1" applyBorder="1" applyAlignment="1">
      <alignment horizontal="center" vertical="center" wrapText="1"/>
    </xf>
    <xf numFmtId="168" fontId="5" fillId="6" borderId="72" xfId="0" applyNumberFormat="1" applyFont="1" applyFill="1" applyBorder="1" applyAlignment="1">
      <alignment horizontal="center" vertical="center" wrapText="1"/>
    </xf>
    <xf numFmtId="166" fontId="5" fillId="6" borderId="72" xfId="0" applyNumberFormat="1" applyFont="1" applyFill="1" applyBorder="1" applyAlignment="1">
      <alignment horizontal="center" vertical="center" wrapText="1"/>
    </xf>
    <xf numFmtId="0" fontId="5" fillId="7" borderId="82" xfId="0" applyFont="1" applyFill="1" applyBorder="1" applyAlignment="1">
      <alignment horizontal="center" vertical="center" wrapText="1"/>
    </xf>
    <xf numFmtId="2" fontId="5" fillId="7" borderId="82" xfId="0" applyNumberFormat="1" applyFont="1" applyFill="1" applyBorder="1" applyAlignment="1">
      <alignment horizontal="center" vertical="center" wrapText="1"/>
    </xf>
    <xf numFmtId="2" fontId="5" fillId="7" borderId="83" xfId="0" applyNumberFormat="1" applyFont="1" applyFill="1" applyBorder="1" applyAlignment="1">
      <alignment horizontal="center" vertical="center" wrapText="1"/>
    </xf>
    <xf numFmtId="0" fontId="5" fillId="7" borderId="61" xfId="0" applyFont="1" applyFill="1" applyBorder="1" applyAlignment="1">
      <alignment horizontal="center" vertical="center" wrapText="1"/>
    </xf>
    <xf numFmtId="0" fontId="5" fillId="10" borderId="61" xfId="0" applyFont="1" applyFill="1" applyBorder="1" applyAlignment="1">
      <alignment horizontal="center" vertical="center" wrapText="1"/>
    </xf>
    <xf numFmtId="166" fontId="5" fillId="6" borderId="61" xfId="0" applyNumberFormat="1" applyFont="1" applyFill="1" applyBorder="1" applyAlignment="1">
      <alignment horizontal="center" vertical="center" wrapText="1"/>
    </xf>
    <xf numFmtId="166" fontId="5" fillId="5" borderId="61" xfId="0" applyNumberFormat="1" applyFont="1" applyFill="1" applyBorder="1" applyAlignment="1">
      <alignment horizontal="center" vertical="center" wrapText="1"/>
    </xf>
    <xf numFmtId="166" fontId="5" fillId="5" borderId="61" xfId="0" applyNumberFormat="1" applyFont="1" applyFill="1" applyBorder="1" applyAlignment="1">
      <alignment horizontal="left" vertical="center" wrapText="1"/>
    </xf>
    <xf numFmtId="167" fontId="5" fillId="10" borderId="61" xfId="0" applyNumberFormat="1" applyFont="1" applyFill="1" applyBorder="1" applyAlignment="1">
      <alignment horizontal="center" vertical="center" wrapText="1"/>
    </xf>
    <xf numFmtId="168" fontId="5" fillId="6" borderId="61" xfId="0" applyNumberFormat="1" applyFont="1" applyFill="1" applyBorder="1" applyAlignment="1">
      <alignment horizontal="center" vertical="center" wrapText="1"/>
    </xf>
    <xf numFmtId="2" fontId="5" fillId="7" borderId="86" xfId="0" applyNumberFormat="1" applyFont="1" applyFill="1" applyBorder="1" applyAlignment="1">
      <alignment horizontal="center" vertical="center" wrapText="1"/>
    </xf>
    <xf numFmtId="0" fontId="10" fillId="7" borderId="20" xfId="0" applyFont="1" applyFill="1" applyBorder="1" applyAlignment="1">
      <alignment horizontal="center" vertical="center" wrapText="1"/>
    </xf>
    <xf numFmtId="0" fontId="5" fillId="7" borderId="20" xfId="0" applyFont="1" applyFill="1" applyBorder="1" applyAlignment="1">
      <alignment horizontal="left" vertical="center" wrapText="1"/>
    </xf>
    <xf numFmtId="0" fontId="5" fillId="7" borderId="20" xfId="0" applyFont="1" applyFill="1" applyBorder="1" applyAlignment="1">
      <alignment horizontal="center" vertical="center" wrapText="1"/>
    </xf>
    <xf numFmtId="0" fontId="5" fillId="7" borderId="86" xfId="0" applyFont="1" applyFill="1" applyBorder="1" applyAlignment="1">
      <alignment horizontal="center" vertical="center" wrapText="1"/>
    </xf>
    <xf numFmtId="0" fontId="5" fillId="7" borderId="87" xfId="0" applyFont="1" applyFill="1" applyBorder="1" applyAlignment="1">
      <alignment horizontal="center" vertical="center" wrapText="1"/>
    </xf>
    <xf numFmtId="0" fontId="10" fillId="7" borderId="88" xfId="0" applyFont="1" applyFill="1" applyBorder="1" applyAlignment="1">
      <alignment horizontal="center" vertical="center" wrapText="1"/>
    </xf>
    <xf numFmtId="0" fontId="5" fillId="7" borderId="88" xfId="0" applyFont="1" applyFill="1" applyBorder="1" applyAlignment="1">
      <alignment horizontal="left" vertical="center" wrapText="1"/>
    </xf>
    <xf numFmtId="0" fontId="5" fillId="7" borderId="88" xfId="0" applyFont="1" applyFill="1" applyBorder="1" applyAlignment="1">
      <alignment horizontal="center" vertical="center" wrapText="1"/>
    </xf>
    <xf numFmtId="166" fontId="5" fillId="7" borderId="88" xfId="0" applyNumberFormat="1" applyFont="1" applyFill="1" applyBorder="1" applyAlignment="1">
      <alignment horizontal="center" vertical="center" wrapText="1"/>
    </xf>
    <xf numFmtId="166" fontId="5" fillId="7" borderId="88" xfId="0" applyNumberFormat="1" applyFont="1" applyFill="1" applyBorder="1" applyAlignment="1">
      <alignment horizontal="left" vertical="center" wrapText="1"/>
    </xf>
    <xf numFmtId="167" fontId="5" fillId="7" borderId="88" xfId="0" applyNumberFormat="1" applyFont="1" applyFill="1" applyBorder="1" applyAlignment="1">
      <alignment horizontal="center" vertical="center" wrapText="1"/>
    </xf>
    <xf numFmtId="168" fontId="5" fillId="7" borderId="20" xfId="0" applyNumberFormat="1" applyFont="1" applyFill="1" applyBorder="1" applyAlignment="1">
      <alignment horizontal="center" vertical="center" wrapText="1"/>
    </xf>
    <xf numFmtId="166" fontId="10" fillId="7" borderId="88" xfId="0" applyNumberFormat="1" applyFont="1" applyFill="1" applyBorder="1" applyAlignment="1">
      <alignment horizontal="center" vertical="center" wrapText="1"/>
    </xf>
    <xf numFmtId="166" fontId="11" fillId="7" borderId="88" xfId="0" applyNumberFormat="1" applyFont="1" applyFill="1" applyBorder="1" applyAlignment="1">
      <alignment horizontal="center" vertical="center" wrapText="1"/>
    </xf>
    <xf numFmtId="167" fontId="5" fillId="7" borderId="20" xfId="0" applyNumberFormat="1" applyFont="1" applyFill="1" applyBorder="1" applyAlignment="1">
      <alignment horizontal="center" vertical="center" wrapText="1"/>
    </xf>
    <xf numFmtId="166" fontId="11" fillId="7" borderId="20" xfId="0" applyNumberFormat="1" applyFont="1" applyFill="1" applyBorder="1" applyAlignment="1">
      <alignment horizontal="center" vertical="center" wrapText="1"/>
    </xf>
    <xf numFmtId="0" fontId="8" fillId="7" borderId="20" xfId="0" applyFont="1" applyFill="1" applyBorder="1" applyAlignment="1">
      <alignment vertical="center" wrapText="1"/>
    </xf>
    <xf numFmtId="165" fontId="10" fillId="7" borderId="20" xfId="0" applyNumberFormat="1" applyFont="1" applyFill="1" applyBorder="1" applyAlignment="1">
      <alignment horizontal="center" vertical="center" wrapText="1"/>
    </xf>
    <xf numFmtId="167" fontId="5" fillId="10" borderId="67" xfId="0" applyNumberFormat="1" applyFont="1" applyFill="1" applyBorder="1" applyAlignment="1">
      <alignment horizontal="center" vertical="center" wrapText="1"/>
    </xf>
    <xf numFmtId="168" fontId="5" fillId="6" borderId="71" xfId="0" applyNumberFormat="1" applyFont="1" applyFill="1" applyBorder="1" applyAlignment="1">
      <alignment horizontal="center" vertical="center" wrapText="1"/>
    </xf>
    <xf numFmtId="0" fontId="5" fillId="11" borderId="63" xfId="0" applyFont="1" applyFill="1" applyBorder="1" applyAlignment="1">
      <alignment horizontal="center" vertical="center" wrapText="1"/>
    </xf>
    <xf numFmtId="0" fontId="5" fillId="11" borderId="64" xfId="0" applyFont="1" applyFill="1" applyBorder="1" applyAlignment="1">
      <alignment horizontal="left" vertical="center" wrapText="1"/>
    </xf>
    <xf numFmtId="0" fontId="5" fillId="11" borderId="65" xfId="0" applyFont="1" applyFill="1" applyBorder="1" applyAlignment="1">
      <alignment horizontal="left" vertical="center" wrapText="1"/>
    </xf>
    <xf numFmtId="0" fontId="5" fillId="11" borderId="66" xfId="0" applyFont="1" applyFill="1" applyBorder="1" applyAlignment="1">
      <alignment horizontal="center" vertical="center" wrapText="1"/>
    </xf>
    <xf numFmtId="0" fontId="5" fillId="11" borderId="72" xfId="0" applyFont="1" applyFill="1" applyBorder="1" applyAlignment="1">
      <alignment horizontal="center" vertical="center" wrapText="1"/>
    </xf>
    <xf numFmtId="0" fontId="5" fillId="0" borderId="83" xfId="0" applyFont="1" applyBorder="1" applyAlignment="1">
      <alignment horizontal="center" vertical="center" wrapText="1"/>
    </xf>
    <xf numFmtId="0" fontId="5" fillId="7" borderId="101" xfId="0" applyFont="1" applyFill="1" applyBorder="1" applyAlignment="1">
      <alignment horizontal="left" vertical="center" wrapText="1"/>
    </xf>
    <xf numFmtId="0" fontId="5" fillId="7" borderId="102" xfId="0" applyFont="1" applyFill="1" applyBorder="1" applyAlignment="1">
      <alignment horizontal="left" vertical="center" wrapText="1"/>
    </xf>
    <xf numFmtId="4" fontId="5" fillId="7" borderId="22" xfId="0" applyNumberFormat="1" applyFont="1" applyFill="1" applyBorder="1" applyAlignment="1">
      <alignment horizontal="center" vertical="center" wrapText="1"/>
    </xf>
    <xf numFmtId="0" fontId="5" fillId="7" borderId="80" xfId="0" applyFont="1" applyFill="1" applyBorder="1" applyAlignment="1">
      <alignment horizontal="center" vertical="center" wrapText="1"/>
    </xf>
    <xf numFmtId="0" fontId="5" fillId="11" borderId="69" xfId="0" applyFont="1" applyFill="1" applyBorder="1" applyAlignment="1">
      <alignment horizontal="center" vertical="center" wrapText="1"/>
    </xf>
    <xf numFmtId="0" fontId="5" fillId="11" borderId="102" xfId="0" applyFont="1" applyFill="1" applyBorder="1" applyAlignment="1">
      <alignment horizontal="left" vertical="center" wrapText="1"/>
    </xf>
    <xf numFmtId="0" fontId="5" fillId="7" borderId="69" xfId="0" applyFont="1" applyFill="1" applyBorder="1" applyAlignment="1">
      <alignment horizontal="center" vertical="center" wrapText="1"/>
    </xf>
    <xf numFmtId="2" fontId="5" fillId="7" borderId="69" xfId="0" applyNumberFormat="1" applyFont="1" applyFill="1" applyBorder="1" applyAlignment="1">
      <alignment horizontal="center" vertical="center" wrapText="1"/>
    </xf>
    <xf numFmtId="0" fontId="5" fillId="7" borderId="107" xfId="0" applyFont="1" applyFill="1" applyBorder="1" applyAlignment="1">
      <alignment horizontal="center" vertical="center" wrapText="1"/>
    </xf>
    <xf numFmtId="0" fontId="10" fillId="7" borderId="107" xfId="0" applyFont="1" applyFill="1" applyBorder="1" applyAlignment="1">
      <alignment horizontal="center" vertical="center" wrapText="1"/>
    </xf>
    <xf numFmtId="0" fontId="5" fillId="7" borderId="107" xfId="0" applyFont="1" applyFill="1" applyBorder="1" applyAlignment="1">
      <alignment horizontal="left" vertical="center" wrapText="1"/>
    </xf>
    <xf numFmtId="166" fontId="5" fillId="7" borderId="107" xfId="0" applyNumberFormat="1" applyFont="1" applyFill="1" applyBorder="1" applyAlignment="1">
      <alignment horizontal="center" vertical="center" wrapText="1"/>
    </xf>
    <xf numFmtId="166" fontId="5" fillId="7" borderId="107" xfId="0" applyNumberFormat="1" applyFont="1" applyFill="1" applyBorder="1" applyAlignment="1">
      <alignment horizontal="left" vertical="center" wrapText="1"/>
    </xf>
    <xf numFmtId="167" fontId="5" fillId="7" borderId="107" xfId="0" applyNumberFormat="1" applyFont="1" applyFill="1" applyBorder="1" applyAlignment="1">
      <alignment horizontal="center" vertical="center" wrapText="1"/>
    </xf>
    <xf numFmtId="165" fontId="5" fillId="7" borderId="107" xfId="0" applyNumberFormat="1" applyFont="1" applyFill="1" applyBorder="1" applyAlignment="1">
      <alignment horizontal="center" vertical="center" wrapText="1"/>
    </xf>
    <xf numFmtId="166" fontId="10" fillId="7" borderId="107" xfId="0" applyNumberFormat="1" applyFont="1" applyFill="1" applyBorder="1" applyAlignment="1">
      <alignment horizontal="center" vertical="center" wrapText="1"/>
    </xf>
    <xf numFmtId="168" fontId="5" fillId="7" borderId="107" xfId="0" applyNumberFormat="1" applyFont="1" applyFill="1" applyBorder="1" applyAlignment="1">
      <alignment horizontal="center" vertical="center" wrapText="1"/>
    </xf>
    <xf numFmtId="166" fontId="11" fillId="7" borderId="107" xfId="0" applyNumberFormat="1" applyFont="1" applyFill="1" applyBorder="1" applyAlignment="1">
      <alignment horizontal="center" vertical="center" wrapText="1"/>
    </xf>
    <xf numFmtId="166" fontId="5" fillId="7" borderId="20" xfId="0" applyNumberFormat="1" applyFont="1" applyFill="1" applyBorder="1" applyAlignment="1">
      <alignment horizontal="center" vertical="center" wrapText="1"/>
    </xf>
    <xf numFmtId="166" fontId="5" fillId="7" borderId="20" xfId="0" applyNumberFormat="1" applyFont="1" applyFill="1" applyBorder="1" applyAlignment="1">
      <alignment horizontal="left" vertical="center" wrapText="1"/>
    </xf>
    <xf numFmtId="165" fontId="5" fillId="7" borderId="20" xfId="0" applyNumberFormat="1" applyFont="1" applyFill="1" applyBorder="1" applyAlignment="1">
      <alignment horizontal="center" vertical="center" wrapText="1"/>
    </xf>
    <xf numFmtId="166" fontId="10" fillId="7" borderId="20" xfId="0" applyNumberFormat="1" applyFont="1" applyFill="1" applyBorder="1" applyAlignment="1">
      <alignment horizontal="center" vertical="center" wrapText="1"/>
    </xf>
    <xf numFmtId="0" fontId="10"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4" xfId="0" applyFont="1" applyBorder="1" applyAlignment="1">
      <alignment horizontal="center" vertical="center" wrapText="1"/>
    </xf>
    <xf numFmtId="0" fontId="5" fillId="10" borderId="70" xfId="0" applyFont="1" applyFill="1" applyBorder="1" applyAlignment="1">
      <alignment horizontal="center" vertical="center" wrapText="1"/>
    </xf>
    <xf numFmtId="166" fontId="5" fillId="5" borderId="116"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9" fontId="5" fillId="7" borderId="68" xfId="0" applyNumberFormat="1" applyFont="1" applyFill="1" applyBorder="1" applyAlignment="1">
      <alignment horizontal="center" vertical="center" wrapText="1"/>
    </xf>
    <xf numFmtId="0" fontId="5" fillId="10" borderId="118" xfId="0" applyFont="1" applyFill="1" applyBorder="1" applyAlignment="1">
      <alignment horizontal="center" vertical="center" wrapText="1"/>
    </xf>
    <xf numFmtId="166" fontId="5" fillId="5" borderId="119" xfId="0" applyNumberFormat="1" applyFont="1" applyFill="1" applyBorder="1" applyAlignment="1">
      <alignment horizontal="center" vertical="center" wrapText="1"/>
    </xf>
    <xf numFmtId="2" fontId="8" fillId="0" borderId="0" xfId="0" applyNumberFormat="1" applyFont="1" applyAlignment="1">
      <alignment horizontal="center" vertical="center" wrapText="1"/>
    </xf>
    <xf numFmtId="0" fontId="5" fillId="7" borderId="120" xfId="0" applyFont="1" applyFill="1" applyBorder="1" applyAlignment="1">
      <alignment horizontal="center" vertical="center" wrapText="1"/>
    </xf>
    <xf numFmtId="0" fontId="5" fillId="7" borderId="121" xfId="0" applyFont="1" applyFill="1" applyBorder="1" applyAlignment="1">
      <alignment horizontal="left" vertical="center" wrapText="1"/>
    </xf>
    <xf numFmtId="0" fontId="10" fillId="7" borderId="69" xfId="0" applyFont="1" applyFill="1" applyBorder="1" applyAlignment="1">
      <alignment vertical="center" wrapText="1"/>
    </xf>
    <xf numFmtId="0" fontId="10" fillId="7" borderId="69" xfId="0" applyFont="1" applyFill="1" applyBorder="1" applyAlignment="1">
      <alignment horizontal="center" vertical="center" wrapText="1"/>
    </xf>
    <xf numFmtId="0" fontId="5" fillId="0" borderId="4" xfId="0" applyFont="1" applyBorder="1" applyAlignment="1">
      <alignment vertical="center" wrapText="1"/>
    </xf>
    <xf numFmtId="0" fontId="5" fillId="10" borderId="22" xfId="0" applyFont="1" applyFill="1" applyBorder="1" applyAlignment="1">
      <alignment horizontal="left" vertical="center" wrapText="1"/>
    </xf>
    <xf numFmtId="0" fontId="5" fillId="0" borderId="1" xfId="0" applyFont="1" applyBorder="1" applyAlignment="1">
      <alignment vertical="center" wrapText="1"/>
    </xf>
    <xf numFmtId="0" fontId="10" fillId="7" borderId="123" xfId="0" applyFont="1" applyFill="1" applyBorder="1" applyAlignment="1">
      <alignment vertical="center" wrapText="1"/>
    </xf>
    <xf numFmtId="170" fontId="5" fillId="5" borderId="22" xfId="0" applyNumberFormat="1" applyFont="1" applyFill="1" applyBorder="1" applyAlignment="1">
      <alignment horizontal="left" vertical="center" wrapText="1"/>
    </xf>
    <xf numFmtId="1" fontId="5" fillId="10" borderId="22" xfId="0" applyNumberFormat="1" applyFont="1" applyFill="1" applyBorder="1" applyAlignment="1">
      <alignment horizontal="center" vertical="center" wrapText="1"/>
    </xf>
    <xf numFmtId="0" fontId="12" fillId="0" borderId="0" xfId="0" applyFont="1" applyAlignment="1">
      <alignment horizontal="center" vertical="center"/>
    </xf>
    <xf numFmtId="0" fontId="5" fillId="10" borderId="61" xfId="0" applyFont="1" applyFill="1" applyBorder="1" applyAlignment="1">
      <alignment horizontal="left" vertical="center" wrapText="1"/>
    </xf>
    <xf numFmtId="170" fontId="5" fillId="5" borderId="61" xfId="0" applyNumberFormat="1" applyFont="1" applyFill="1" applyBorder="1" applyAlignment="1">
      <alignment horizontal="left" vertical="center" wrapText="1"/>
    </xf>
    <xf numFmtId="1" fontId="5" fillId="10" borderId="61" xfId="0" applyNumberFormat="1" applyFont="1" applyFill="1" applyBorder="1" applyAlignment="1">
      <alignment horizontal="center" vertical="center" wrapText="1"/>
    </xf>
    <xf numFmtId="0" fontId="10" fillId="7" borderId="63" xfId="0" applyFont="1" applyFill="1" applyBorder="1" applyAlignment="1">
      <alignment horizontal="center" vertical="center" wrapText="1"/>
    </xf>
    <xf numFmtId="0" fontId="10" fillId="7" borderId="124" xfId="0" applyFont="1" applyFill="1" applyBorder="1" applyAlignment="1">
      <alignment horizontal="center" vertical="center" wrapText="1"/>
    </xf>
    <xf numFmtId="0" fontId="5" fillId="12" borderId="116" xfId="0" applyFont="1" applyFill="1" applyBorder="1" applyAlignment="1">
      <alignment horizontal="center" vertical="center" wrapText="1"/>
    </xf>
    <xf numFmtId="7" fontId="5" fillId="5" borderId="116" xfId="0" applyNumberFormat="1" applyFont="1" applyFill="1" applyBorder="1" applyAlignment="1">
      <alignment horizontal="left" vertical="center" wrapText="1"/>
    </xf>
    <xf numFmtId="0" fontId="5" fillId="7" borderId="83" xfId="0" applyFont="1" applyFill="1" applyBorder="1" applyAlignment="1">
      <alignment horizontal="center" vertical="center" wrapText="1"/>
    </xf>
    <xf numFmtId="0" fontId="5" fillId="7" borderId="61" xfId="0" applyFont="1" applyFill="1" applyBorder="1" applyAlignment="1">
      <alignment horizontal="left" vertical="center" wrapText="1"/>
    </xf>
    <xf numFmtId="7" fontId="5" fillId="5" borderId="119" xfId="0" applyNumberFormat="1" applyFont="1" applyFill="1" applyBorder="1" applyAlignment="1">
      <alignment horizontal="left" vertical="center" wrapText="1"/>
    </xf>
    <xf numFmtId="0" fontId="5" fillId="0" borderId="68" xfId="0" applyFont="1" applyBorder="1" applyAlignment="1">
      <alignment horizontal="center" wrapText="1"/>
    </xf>
    <xf numFmtId="0" fontId="5" fillId="10" borderId="22" xfId="0" applyFont="1" applyFill="1" applyBorder="1" applyAlignment="1">
      <alignment vertical="center" wrapText="1"/>
    </xf>
    <xf numFmtId="0" fontId="5" fillId="10" borderId="70" xfId="0" applyFont="1" applyFill="1" applyBorder="1" applyAlignment="1">
      <alignment vertical="center" wrapText="1"/>
    </xf>
    <xf numFmtId="171" fontId="5" fillId="6" borderId="22" xfId="0" applyNumberFormat="1" applyFont="1" applyFill="1" applyBorder="1" applyAlignment="1">
      <alignment vertical="center" wrapText="1"/>
    </xf>
    <xf numFmtId="170" fontId="5" fillId="5" borderId="22" xfId="0" applyNumberFormat="1" applyFont="1" applyFill="1" applyBorder="1" applyAlignment="1">
      <alignment vertical="center" wrapText="1"/>
    </xf>
    <xf numFmtId="170" fontId="5" fillId="5" borderId="116" xfId="0" applyNumberFormat="1" applyFont="1" applyFill="1" applyBorder="1" applyAlignment="1">
      <alignment vertical="center" wrapText="1"/>
    </xf>
    <xf numFmtId="0" fontId="5" fillId="0" borderId="83" xfId="0" applyFont="1" applyBorder="1" applyAlignment="1">
      <alignment horizontal="center" wrapText="1"/>
    </xf>
    <xf numFmtId="0" fontId="5" fillId="10" borderId="61" xfId="0" applyFont="1" applyFill="1" applyBorder="1" applyAlignment="1">
      <alignment vertical="center" wrapText="1"/>
    </xf>
    <xf numFmtId="0" fontId="5" fillId="10" borderId="118" xfId="0" applyFont="1" applyFill="1" applyBorder="1" applyAlignment="1">
      <alignment vertical="center" wrapText="1"/>
    </xf>
    <xf numFmtId="171" fontId="5" fillId="6" borderId="61" xfId="0" applyNumberFormat="1" applyFont="1" applyFill="1" applyBorder="1" applyAlignment="1">
      <alignment vertical="center" wrapText="1"/>
    </xf>
    <xf numFmtId="170" fontId="5" fillId="5" borderId="61" xfId="0" applyNumberFormat="1" applyFont="1" applyFill="1" applyBorder="1" applyAlignment="1">
      <alignment vertical="center" wrapText="1"/>
    </xf>
    <xf numFmtId="170" fontId="5" fillId="5" borderId="119" xfId="0" applyNumberFormat="1" applyFont="1" applyFill="1" applyBorder="1" applyAlignment="1">
      <alignment vertical="center" wrapText="1"/>
    </xf>
    <xf numFmtId="0" fontId="10" fillId="7" borderId="78" xfId="0" applyFont="1" applyFill="1" applyBorder="1" applyAlignment="1">
      <alignment vertical="center" wrapText="1"/>
    </xf>
    <xf numFmtId="0" fontId="5" fillId="7" borderId="22" xfId="0" applyFont="1" applyFill="1" applyBorder="1" applyAlignment="1">
      <alignment horizontal="center" wrapText="1"/>
    </xf>
    <xf numFmtId="0" fontId="13" fillId="0" borderId="22" xfId="0" applyFont="1" applyBorder="1" applyAlignment="1">
      <alignment horizontal="left" vertical="center"/>
    </xf>
    <xf numFmtId="0" fontId="11" fillId="7" borderId="22" xfId="0" applyFont="1" applyFill="1" applyBorder="1" applyAlignment="1">
      <alignment vertical="center" wrapText="1"/>
    </xf>
    <xf numFmtId="0" fontId="11" fillId="10" borderId="22" xfId="0" applyFont="1" applyFill="1" applyBorder="1" applyAlignment="1">
      <alignment vertical="center" wrapText="1"/>
    </xf>
    <xf numFmtId="170" fontId="8" fillId="5" borderId="22" xfId="0" applyNumberFormat="1" applyFont="1" applyFill="1" applyBorder="1" applyAlignment="1">
      <alignment vertical="center" wrapText="1"/>
    </xf>
    <xf numFmtId="167" fontId="8" fillId="10" borderId="22" xfId="0" applyNumberFormat="1" applyFont="1" applyFill="1" applyBorder="1" applyAlignment="1">
      <alignment vertical="center" wrapText="1"/>
    </xf>
    <xf numFmtId="0" fontId="5" fillId="0" borderId="22" xfId="0" applyFont="1" applyBorder="1" applyAlignment="1">
      <alignment vertical="center" wrapText="1"/>
    </xf>
    <xf numFmtId="0" fontId="8" fillId="10" borderId="22" xfId="0" applyFont="1" applyFill="1" applyBorder="1" applyAlignment="1">
      <alignment vertical="center" wrapText="1"/>
    </xf>
    <xf numFmtId="0" fontId="14" fillId="0" borderId="0" xfId="0" applyFont="1"/>
    <xf numFmtId="0" fontId="10" fillId="7" borderId="63" xfId="0" applyFont="1" applyFill="1" applyBorder="1" applyAlignment="1">
      <alignment vertical="center" wrapText="1"/>
    </xf>
    <xf numFmtId="0" fontId="15" fillId="7" borderId="66" xfId="0" applyFont="1" applyFill="1" applyBorder="1" applyAlignment="1">
      <alignment vertical="center"/>
    </xf>
    <xf numFmtId="0" fontId="15" fillId="7" borderId="66" xfId="0" applyFont="1" applyFill="1" applyBorder="1" applyAlignment="1">
      <alignment vertical="center" wrapText="1"/>
    </xf>
    <xf numFmtId="0" fontId="15" fillId="7" borderId="124" xfId="0" applyFont="1" applyFill="1" applyBorder="1" applyAlignment="1">
      <alignment vertical="center" wrapText="1"/>
    </xf>
    <xf numFmtId="0" fontId="5" fillId="0" borderId="0" xfId="0" applyFont="1" applyAlignment="1">
      <alignment vertical="center"/>
    </xf>
    <xf numFmtId="0" fontId="5" fillId="15" borderId="68" xfId="0" applyFont="1" applyFill="1" applyBorder="1" applyAlignment="1">
      <alignment horizontal="center" vertical="center"/>
    </xf>
    <xf numFmtId="0" fontId="5" fillId="15" borderId="22" xfId="0" applyFont="1" applyFill="1" applyBorder="1" applyAlignment="1">
      <alignment vertical="center"/>
    </xf>
    <xf numFmtId="173" fontId="5" fillId="15" borderId="22" xfId="0" applyNumberFormat="1" applyFont="1" applyFill="1" applyBorder="1" applyAlignment="1">
      <alignment vertical="center"/>
    </xf>
    <xf numFmtId="3" fontId="5" fillId="15" borderId="22" xfId="0" applyNumberFormat="1" applyFont="1" applyFill="1" applyBorder="1" applyAlignment="1">
      <alignment vertical="center"/>
    </xf>
    <xf numFmtId="173" fontId="5" fillId="6" borderId="116" xfId="0" applyNumberFormat="1" applyFont="1" applyFill="1" applyBorder="1" applyAlignment="1">
      <alignment vertical="center"/>
    </xf>
    <xf numFmtId="0" fontId="5" fillId="15" borderId="73" xfId="0" applyFont="1" applyFill="1" applyBorder="1" applyAlignment="1">
      <alignment horizontal="center" vertical="center"/>
    </xf>
    <xf numFmtId="0" fontId="5" fillId="15" borderId="78" xfId="0" applyFont="1" applyFill="1" applyBorder="1" applyAlignment="1">
      <alignment vertical="center"/>
    </xf>
    <xf numFmtId="173" fontId="5" fillId="15" borderId="78" xfId="0" applyNumberFormat="1" applyFont="1" applyFill="1" applyBorder="1" applyAlignment="1">
      <alignment vertical="center"/>
    </xf>
    <xf numFmtId="3" fontId="5" fillId="15" borderId="78" xfId="0" applyNumberFormat="1" applyFont="1" applyFill="1" applyBorder="1" applyAlignment="1">
      <alignment vertical="center"/>
    </xf>
    <xf numFmtId="173" fontId="5" fillId="6" borderId="134" xfId="0" applyNumberFormat="1" applyFont="1" applyFill="1" applyBorder="1" applyAlignment="1">
      <alignment vertical="center"/>
    </xf>
    <xf numFmtId="173" fontId="14" fillId="8" borderId="136" xfId="0" applyNumberFormat="1" applyFont="1" applyFill="1" applyBorder="1" applyAlignment="1">
      <alignment horizontal="center" vertical="center"/>
    </xf>
    <xf numFmtId="3" fontId="14" fillId="0" borderId="0" xfId="0" applyNumberFormat="1" applyFont="1"/>
    <xf numFmtId="0" fontId="2" fillId="0" borderId="1" xfId="0" applyFont="1" applyBorder="1" applyAlignment="1">
      <alignment horizontal="center"/>
    </xf>
    <xf numFmtId="0" fontId="3" fillId="0" borderId="2" xfId="0" applyFont="1" applyBorder="1"/>
    <xf numFmtId="0" fontId="3" fillId="0" borderId="3" xfId="0" applyFont="1" applyBorder="1"/>
    <xf numFmtId="0" fontId="2" fillId="0" borderId="4" xfId="0" applyFont="1" applyBorder="1" applyAlignment="1">
      <alignment horizontal="center"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4" fillId="2" borderId="4" xfId="0" applyFont="1" applyFill="1" applyBorder="1"/>
    <xf numFmtId="0" fontId="5" fillId="0" borderId="0" xfId="0" applyFont="1"/>
    <xf numFmtId="0" fontId="0" fillId="0" borderId="0" xfId="0" applyFont="1" applyAlignment="1"/>
    <xf numFmtId="164" fontId="7" fillId="8" borderId="1" xfId="0" applyNumberFormat="1" applyFont="1" applyFill="1" applyBorder="1" applyAlignment="1">
      <alignment horizontal="left" vertical="top" wrapText="1"/>
    </xf>
    <xf numFmtId="0" fontId="7" fillId="3" borderId="1" xfId="0" applyFont="1" applyFill="1" applyBorder="1" applyAlignment="1">
      <alignment horizontal="left"/>
    </xf>
    <xf numFmtId="0" fontId="7" fillId="3" borderId="23" xfId="0" applyFont="1" applyFill="1" applyBorder="1" applyAlignment="1">
      <alignment horizontal="center" vertical="center" textRotation="90" wrapText="1"/>
    </xf>
    <xf numFmtId="0" fontId="3" fillId="0" borderId="24" xfId="0" applyFont="1" applyBorder="1"/>
    <xf numFmtId="0" fontId="3" fillId="0" borderId="25" xfId="0" applyFont="1" applyBorder="1"/>
    <xf numFmtId="0" fontId="8" fillId="3" borderId="1" xfId="0" applyFont="1" applyFill="1" applyBorder="1" applyAlignment="1">
      <alignment horizontal="left" vertical="top" wrapText="1"/>
    </xf>
    <xf numFmtId="0" fontId="7" fillId="0" borderId="0" xfId="0" applyFont="1" applyAlignment="1">
      <alignment horizontal="left" vertical="center"/>
    </xf>
    <xf numFmtId="0" fontId="6" fillId="3" borderId="10" xfId="0" applyFont="1" applyFill="1" applyBorder="1" applyAlignment="1">
      <alignment horizontal="center" vertical="center" wrapText="1"/>
    </xf>
    <xf numFmtId="0" fontId="3" fillId="0" borderId="11" xfId="0" applyFont="1" applyBorder="1"/>
    <xf numFmtId="0" fontId="3" fillId="0" borderId="12" xfId="0" applyFont="1" applyBorder="1"/>
    <xf numFmtId="0" fontId="8" fillId="4" borderId="14" xfId="0" applyFont="1" applyFill="1" applyBorder="1" applyAlignment="1">
      <alignment horizontal="left" vertical="top" wrapText="1"/>
    </xf>
    <xf numFmtId="0" fontId="8" fillId="4" borderId="16" xfId="0" applyFont="1" applyFill="1" applyBorder="1" applyAlignment="1">
      <alignment horizontal="left" vertical="top" wrapText="1"/>
    </xf>
    <xf numFmtId="0" fontId="3" fillId="0" borderId="17" xfId="0" applyFont="1" applyBorder="1"/>
    <xf numFmtId="0" fontId="3" fillId="0" borderId="18" xfId="0" applyFont="1" applyBorder="1"/>
    <xf numFmtId="0" fontId="7" fillId="2"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7" fillId="6" borderId="1" xfId="0" applyFont="1" applyFill="1" applyBorder="1" applyAlignment="1">
      <alignment horizontal="left" vertical="top" wrapText="1"/>
    </xf>
    <xf numFmtId="0" fontId="10" fillId="7" borderId="42" xfId="0" applyFont="1" applyFill="1" applyBorder="1" applyAlignment="1">
      <alignment horizontal="center" vertical="center" wrapText="1"/>
    </xf>
    <xf numFmtId="0" fontId="3" fillId="0" borderId="45" xfId="0" applyFont="1" applyBorder="1"/>
    <xf numFmtId="0" fontId="3" fillId="0" borderId="57" xfId="0" applyFont="1" applyBorder="1"/>
    <xf numFmtId="0" fontId="10" fillId="7" borderId="43" xfId="0" applyFont="1" applyFill="1" applyBorder="1" applyAlignment="1">
      <alignment horizontal="center" vertical="center" wrapText="1"/>
    </xf>
    <xf numFmtId="0" fontId="5" fillId="7" borderId="33" xfId="0" applyFont="1" applyFill="1" applyBorder="1" applyAlignment="1">
      <alignment horizontal="center" vertical="center" wrapText="1"/>
    </xf>
    <xf numFmtId="0" fontId="3" fillId="0" borderId="26" xfId="0" applyFont="1" applyBorder="1"/>
    <xf numFmtId="0" fontId="5" fillId="7" borderId="43" xfId="0" applyFont="1" applyFill="1" applyBorder="1" applyAlignment="1">
      <alignment horizontal="center" vertical="center" wrapText="1"/>
    </xf>
    <xf numFmtId="0" fontId="5" fillId="7" borderId="1" xfId="0" applyFont="1" applyFill="1" applyBorder="1" applyAlignment="1">
      <alignment horizontal="left" vertical="center" wrapText="1"/>
    </xf>
    <xf numFmtId="0" fontId="10" fillId="7" borderId="90" xfId="0" applyFont="1" applyFill="1" applyBorder="1" applyAlignment="1">
      <alignment horizontal="center" vertical="center" wrapText="1"/>
    </xf>
    <xf numFmtId="0" fontId="3" fillId="0" borderId="51" xfId="0" applyFont="1" applyBorder="1"/>
    <xf numFmtId="0" fontId="3" fillId="0" borderId="91" xfId="0" applyFont="1" applyBorder="1"/>
    <xf numFmtId="0" fontId="10" fillId="7" borderId="92" xfId="0" applyFont="1" applyFill="1" applyBorder="1" applyAlignment="1">
      <alignment horizontal="center" vertical="center" wrapText="1"/>
    </xf>
    <xf numFmtId="0" fontId="3" fillId="0" borderId="44" xfId="0" applyFont="1" applyBorder="1"/>
    <xf numFmtId="0" fontId="3" fillId="0" borderId="58" xfId="0" applyFont="1" applyBorder="1"/>
    <xf numFmtId="0" fontId="5" fillId="7" borderId="103" xfId="0" applyFont="1" applyFill="1" applyBorder="1" applyAlignment="1">
      <alignment horizontal="left" vertical="center" wrapText="1"/>
    </xf>
    <xf numFmtId="167" fontId="10" fillId="7" borderId="33" xfId="0" applyNumberFormat="1" applyFont="1" applyFill="1" applyBorder="1" applyAlignment="1">
      <alignment horizontal="center" vertical="center" wrapText="1"/>
    </xf>
    <xf numFmtId="167" fontId="10" fillId="7" borderId="110" xfId="0" applyNumberFormat="1" applyFont="1" applyFill="1" applyBorder="1" applyAlignment="1">
      <alignment horizontal="center" vertical="center" wrapText="1"/>
    </xf>
    <xf numFmtId="0" fontId="3" fillId="0" borderId="111" xfId="0" applyFont="1" applyBorder="1"/>
    <xf numFmtId="0" fontId="3" fillId="0" borderId="114" xfId="0" applyFont="1" applyBorder="1"/>
    <xf numFmtId="0" fontId="5" fillId="12" borderId="43" xfId="0" applyFont="1" applyFill="1" applyBorder="1" applyAlignment="1">
      <alignment horizontal="center" vertical="center" wrapText="1"/>
    </xf>
    <xf numFmtId="0" fontId="10" fillId="7" borderId="104" xfId="0" applyFont="1" applyFill="1" applyBorder="1" applyAlignment="1">
      <alignment horizontal="center" vertical="center" wrapText="1"/>
    </xf>
    <xf numFmtId="0" fontId="3" fillId="0" borderId="105" xfId="0" applyFont="1" applyBorder="1"/>
    <xf numFmtId="0" fontId="3" fillId="0" borderId="112" xfId="0" applyFont="1" applyBorder="1"/>
    <xf numFmtId="0" fontId="10" fillId="7" borderId="108" xfId="0" applyFont="1" applyFill="1" applyBorder="1" applyAlignment="1">
      <alignment horizontal="center" vertical="center" wrapText="1"/>
    </xf>
    <xf numFmtId="0" fontId="3" fillId="0" borderId="36" xfId="0" applyFont="1" applyBorder="1"/>
    <xf numFmtId="0" fontId="3" fillId="0" borderId="109" xfId="0" applyFont="1" applyBorder="1"/>
    <xf numFmtId="0" fontId="10" fillId="7" borderId="33" xfId="0" applyFont="1" applyFill="1" applyBorder="1" applyAlignment="1">
      <alignment horizontal="center" vertical="center" wrapText="1"/>
    </xf>
    <xf numFmtId="0" fontId="10" fillId="7" borderId="32" xfId="0" applyFont="1" applyFill="1" applyBorder="1" applyAlignment="1">
      <alignment horizontal="center" vertical="center" wrapText="1"/>
    </xf>
    <xf numFmtId="0" fontId="3" fillId="0" borderId="113" xfId="0" applyFont="1" applyBorder="1"/>
    <xf numFmtId="0" fontId="10" fillId="7" borderId="1"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3" fillId="0" borderId="117" xfId="0" applyFont="1" applyBorder="1"/>
    <xf numFmtId="0" fontId="3" fillId="0" borderId="19" xfId="0" applyFont="1" applyBorder="1"/>
    <xf numFmtId="0" fontId="10" fillId="7" borderId="115" xfId="0" applyFont="1" applyFill="1" applyBorder="1" applyAlignment="1">
      <alignment horizontal="center" vertical="center" wrapText="1"/>
    </xf>
    <xf numFmtId="0" fontId="3" fillId="0" borderId="75" xfId="0" applyFont="1" applyBorder="1"/>
    <xf numFmtId="0" fontId="10" fillId="0" borderId="33" xfId="0" applyFont="1" applyBorder="1" applyAlignment="1">
      <alignment horizontal="center" vertical="center" wrapText="1"/>
    </xf>
    <xf numFmtId="0" fontId="10" fillId="7"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5" fillId="7"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10" fillId="7" borderId="110" xfId="0" applyFont="1" applyFill="1" applyBorder="1" applyAlignment="1">
      <alignment horizontal="center" vertical="center" wrapText="1"/>
    </xf>
    <xf numFmtId="0" fontId="3" fillId="0" borderId="27" xfId="0" applyFont="1" applyBorder="1"/>
    <xf numFmtId="0" fontId="5" fillId="7" borderId="84" xfId="0" applyFont="1" applyFill="1" applyBorder="1" applyAlignment="1">
      <alignment horizontal="center" vertical="center" wrapText="1"/>
    </xf>
    <xf numFmtId="0" fontId="3" fillId="0" borderId="85" xfId="0" applyFont="1" applyBorder="1"/>
    <xf numFmtId="0" fontId="10" fillId="0" borderId="125" xfId="0" applyFont="1" applyBorder="1" applyAlignment="1">
      <alignment horizontal="center" vertical="center" wrapText="1"/>
    </xf>
    <xf numFmtId="0" fontId="3" fillId="0" borderId="126" xfId="0" applyFont="1" applyBorder="1"/>
    <xf numFmtId="0" fontId="3" fillId="0" borderId="127" xfId="0" applyFont="1" applyBorder="1"/>
    <xf numFmtId="0" fontId="3" fillId="0" borderId="55" xfId="0" applyFont="1" applyBorder="1"/>
    <xf numFmtId="0" fontId="3" fillId="0" borderId="128" xfId="0" applyFont="1" applyBorder="1"/>
    <xf numFmtId="0" fontId="10" fillId="7" borderId="129" xfId="0" applyFont="1" applyFill="1" applyBorder="1" applyAlignment="1">
      <alignment horizontal="center" vertical="center" wrapText="1"/>
    </xf>
    <xf numFmtId="0" fontId="3" fillId="0" borderId="130" xfId="0" applyFont="1" applyBorder="1"/>
    <xf numFmtId="0" fontId="5" fillId="10" borderId="1" xfId="0" applyFont="1" applyFill="1" applyBorder="1" applyAlignment="1">
      <alignment horizontal="center" vertical="center" wrapText="1"/>
    </xf>
    <xf numFmtId="0" fontId="5" fillId="10" borderId="84" xfId="0" applyFont="1" applyFill="1" applyBorder="1" applyAlignment="1">
      <alignment horizontal="center" vertical="center" wrapText="1"/>
    </xf>
    <xf numFmtId="0" fontId="10" fillId="7" borderId="125" xfId="0" applyFont="1" applyFill="1" applyBorder="1" applyAlignment="1">
      <alignment horizontal="center" vertical="center" wrapText="1"/>
    </xf>
    <xf numFmtId="0" fontId="10" fillId="0" borderId="43" xfId="0" applyFont="1" applyBorder="1" applyAlignment="1">
      <alignment horizontal="center" vertical="center" wrapText="1"/>
    </xf>
    <xf numFmtId="0" fontId="8" fillId="13" borderId="43" xfId="0" applyFont="1" applyFill="1" applyBorder="1" applyAlignment="1">
      <alignment horizontal="center" vertical="center" wrapText="1"/>
    </xf>
    <xf numFmtId="172" fontId="8" fillId="14" borderId="43" xfId="0" applyNumberFormat="1"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0" borderId="0" xfId="0" applyFont="1" applyAlignment="1">
      <alignment horizontal="center" vertical="center" wrapText="1"/>
    </xf>
    <xf numFmtId="0" fontId="10" fillId="7" borderId="50" xfId="0" applyFont="1" applyFill="1" applyBorder="1" applyAlignment="1">
      <alignment horizontal="center" vertical="center" wrapText="1"/>
    </xf>
    <xf numFmtId="0" fontId="3" fillId="0" borderId="52" xfId="0" applyFont="1" applyBorder="1"/>
    <xf numFmtId="0" fontId="9" fillId="9" borderId="1" xfId="0" applyFont="1" applyFill="1" applyBorder="1" applyAlignment="1">
      <alignment horizontal="center" vertical="center" wrapText="1"/>
    </xf>
    <xf numFmtId="0" fontId="10" fillId="7" borderId="28" xfId="0" applyFont="1" applyFill="1" applyBorder="1" applyAlignment="1">
      <alignment horizontal="center" vertical="center" wrapText="1"/>
    </xf>
    <xf numFmtId="0" fontId="3" fillId="0" borderId="38" xfId="0" applyFont="1" applyBorder="1"/>
    <xf numFmtId="0" fontId="3" fillId="0" borderId="53" xfId="0" applyFont="1" applyBorder="1"/>
    <xf numFmtId="0" fontId="10" fillId="7" borderId="33" xfId="0" applyFont="1" applyFill="1" applyBorder="1" applyAlignment="1">
      <alignment horizontal="center" wrapText="1"/>
    </xf>
    <xf numFmtId="0" fontId="10" fillId="7" borderId="34" xfId="0" applyFont="1" applyFill="1" applyBorder="1" applyAlignment="1">
      <alignment horizontal="center" vertical="center" wrapText="1"/>
    </xf>
    <xf numFmtId="0" fontId="3" fillId="0" borderId="59" xfId="0" applyFont="1" applyBorder="1"/>
    <xf numFmtId="0" fontId="10" fillId="7" borderId="35" xfId="0" applyFont="1" applyFill="1" applyBorder="1" applyAlignment="1">
      <alignment horizontal="center" vertical="center" wrapText="1"/>
    </xf>
    <xf numFmtId="0" fontId="3" fillId="0" borderId="37" xfId="0" applyFont="1" applyBorder="1"/>
    <xf numFmtId="0" fontId="3" fillId="0" borderId="13" xfId="0" applyFont="1" applyBorder="1"/>
    <xf numFmtId="0" fontId="3" fillId="0" borderId="46" xfId="0" applyFont="1" applyBorder="1"/>
    <xf numFmtId="0" fontId="3" fillId="0" borderId="47" xfId="0" applyFont="1" applyBorder="1"/>
    <xf numFmtId="0" fontId="3" fillId="0" borderId="48" xfId="0" applyFont="1" applyBorder="1"/>
    <xf numFmtId="0" fontId="3" fillId="0" borderId="49" xfId="0" applyFont="1" applyBorder="1"/>
    <xf numFmtId="0" fontId="10" fillId="7" borderId="14" xfId="0" applyFont="1" applyFill="1" applyBorder="1" applyAlignment="1">
      <alignment horizontal="center" vertical="center" wrapText="1"/>
    </xf>
    <xf numFmtId="0" fontId="10" fillId="7" borderId="94" xfId="0" applyFont="1" applyFill="1" applyBorder="1" applyAlignment="1">
      <alignment horizontal="center" vertical="center" wrapText="1"/>
    </xf>
    <xf numFmtId="0" fontId="3" fillId="0" borderId="95" xfId="0" applyFont="1" applyBorder="1"/>
    <xf numFmtId="0" fontId="3" fillId="0" borderId="96" xfId="0" applyFont="1" applyBorder="1"/>
    <xf numFmtId="0" fontId="3" fillId="0" borderId="97" xfId="0" applyFont="1" applyBorder="1"/>
    <xf numFmtId="0" fontId="3" fillId="0" borderId="98" xfId="0" applyFont="1" applyBorder="1"/>
    <xf numFmtId="0" fontId="3" fillId="0" borderId="99" xfId="0" applyFont="1" applyBorder="1"/>
    <xf numFmtId="0" fontId="10" fillId="7" borderId="93" xfId="0" applyFont="1" applyFill="1" applyBorder="1" applyAlignment="1">
      <alignment horizontal="center" vertical="center" wrapText="1"/>
    </xf>
    <xf numFmtId="0" fontId="10" fillId="7" borderId="39" xfId="0" applyFont="1" applyFill="1" applyBorder="1" applyAlignment="1">
      <alignment horizontal="center" vertical="center" wrapText="1"/>
    </xf>
    <xf numFmtId="0" fontId="3" fillId="0" borderId="40" xfId="0" applyFont="1" applyBorder="1"/>
    <xf numFmtId="0" fontId="3" fillId="0" borderId="41" xfId="0" applyFont="1" applyBorder="1"/>
    <xf numFmtId="0" fontId="3" fillId="0" borderId="54" xfId="0" applyFont="1" applyBorder="1"/>
    <xf numFmtId="0" fontId="3" fillId="0" borderId="56" xfId="0" applyFont="1" applyBorder="1"/>
    <xf numFmtId="0" fontId="5" fillId="7" borderId="84" xfId="0" applyFont="1" applyFill="1" applyBorder="1" applyAlignment="1">
      <alignment horizontal="left" vertical="center" wrapText="1"/>
    </xf>
    <xf numFmtId="0" fontId="10" fillId="7" borderId="89" xfId="0" applyFont="1" applyFill="1" applyBorder="1" applyAlignment="1">
      <alignment horizontal="center" vertical="center" wrapText="1"/>
    </xf>
    <xf numFmtId="0" fontId="3" fillId="0" borderId="100" xfId="0" applyFont="1" applyBorder="1"/>
    <xf numFmtId="0" fontId="5" fillId="7" borderId="76" xfId="0" applyFont="1" applyFill="1" applyBorder="1" applyAlignment="1">
      <alignment horizontal="left" vertical="center" wrapText="1"/>
    </xf>
    <xf numFmtId="0" fontId="3" fillId="0" borderId="77" xfId="0" applyFont="1" applyBorder="1"/>
    <xf numFmtId="0" fontId="3" fillId="0" borderId="106" xfId="0" applyFont="1" applyBorder="1"/>
    <xf numFmtId="0" fontId="5" fillId="0" borderId="4" xfId="0" applyFont="1" applyBorder="1" applyAlignment="1">
      <alignment horizontal="center" vertical="center" wrapText="1"/>
    </xf>
    <xf numFmtId="0" fontId="3" fillId="0" borderId="122" xfId="0" applyFont="1" applyBorder="1"/>
    <xf numFmtId="0" fontId="10" fillId="7" borderId="76" xfId="0" applyFont="1" applyFill="1" applyBorder="1" applyAlignment="1">
      <alignment horizontal="center" vertical="center" wrapText="1"/>
    </xf>
    <xf numFmtId="0" fontId="15" fillId="12" borderId="131" xfId="0" applyFont="1" applyFill="1" applyBorder="1" applyAlignment="1">
      <alignment horizontal="center" vertical="center"/>
    </xf>
    <xf numFmtId="0" fontId="3" fillId="0" borderId="132" xfId="0" applyFont="1" applyBorder="1"/>
    <xf numFmtId="0" fontId="3" fillId="0" borderId="133" xfId="0" applyFont="1" applyBorder="1"/>
    <xf numFmtId="0" fontId="15" fillId="7" borderId="131" xfId="0" applyFont="1" applyFill="1" applyBorder="1" applyAlignment="1">
      <alignment horizontal="center" vertical="center"/>
    </xf>
    <xf numFmtId="0" fontId="3" fillId="0" borderId="135" xfId="0" applyFont="1" applyBorder="1"/>
    <xf numFmtId="0" fontId="19" fillId="4"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152400</xdr:rowOff>
    </xdr:from>
    <xdr:ext cx="1295400" cy="1162050"/>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466725</xdr:colOff>
      <xdr:row>42</xdr:row>
      <xdr:rowOff>0</xdr:rowOff>
    </xdr:from>
    <xdr:ext cx="200025" cy="276225"/>
    <xdr:sp macro="" textlink="">
      <xdr:nvSpPr>
        <xdr:cNvPr id="3" name="Shape 3">
          <a:extLst>
            <a:ext uri="{FF2B5EF4-FFF2-40B4-BE49-F238E27FC236}">
              <a16:creationId xmlns:a16="http://schemas.microsoft.com/office/drawing/2014/main" id="{00000000-0008-0000-0100-000003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466725</xdr:colOff>
      <xdr:row>42</xdr:row>
      <xdr:rowOff>0</xdr:rowOff>
    </xdr:from>
    <xdr:ext cx="200025" cy="276225"/>
    <xdr:sp macro="" textlink="">
      <xdr:nvSpPr>
        <xdr:cNvPr id="2" name="Shape 3">
          <a:extLst>
            <a:ext uri="{FF2B5EF4-FFF2-40B4-BE49-F238E27FC236}">
              <a16:creationId xmlns:a16="http://schemas.microsoft.com/office/drawing/2014/main" id="{00000000-0008-0000-0100-000002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466725</xdr:colOff>
      <xdr:row>42</xdr:row>
      <xdr:rowOff>0</xdr:rowOff>
    </xdr:from>
    <xdr:ext cx="200025" cy="276225"/>
    <xdr:sp macro="" textlink="">
      <xdr:nvSpPr>
        <xdr:cNvPr id="4" name="Shape 3">
          <a:extLst>
            <a:ext uri="{FF2B5EF4-FFF2-40B4-BE49-F238E27FC236}">
              <a16:creationId xmlns:a16="http://schemas.microsoft.com/office/drawing/2014/main" id="{00000000-0008-0000-0100-000004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466725</xdr:colOff>
      <xdr:row>42</xdr:row>
      <xdr:rowOff>0</xdr:rowOff>
    </xdr:from>
    <xdr:ext cx="200025" cy="276225"/>
    <xdr:sp macro="" textlink="">
      <xdr:nvSpPr>
        <xdr:cNvPr id="5" name="Shape 3">
          <a:extLst>
            <a:ext uri="{FF2B5EF4-FFF2-40B4-BE49-F238E27FC236}">
              <a16:creationId xmlns:a16="http://schemas.microsoft.com/office/drawing/2014/main" id="{00000000-0008-0000-0100-000005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5</xdr:col>
      <xdr:colOff>466725</xdr:colOff>
      <xdr:row>43</xdr:row>
      <xdr:rowOff>0</xdr:rowOff>
    </xdr:from>
    <xdr:ext cx="200025" cy="276225"/>
    <xdr:sp macro="" textlink="">
      <xdr:nvSpPr>
        <xdr:cNvPr id="6" name="Shape 3">
          <a:extLst>
            <a:ext uri="{FF2B5EF4-FFF2-40B4-BE49-F238E27FC236}">
              <a16:creationId xmlns:a16="http://schemas.microsoft.com/office/drawing/2014/main" id="{00000000-0008-0000-0100-000006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5</xdr:col>
      <xdr:colOff>466725</xdr:colOff>
      <xdr:row>43</xdr:row>
      <xdr:rowOff>0</xdr:rowOff>
    </xdr:from>
    <xdr:ext cx="200025" cy="276225"/>
    <xdr:sp macro="" textlink="">
      <xdr:nvSpPr>
        <xdr:cNvPr id="7" name="Shape 3">
          <a:extLst>
            <a:ext uri="{FF2B5EF4-FFF2-40B4-BE49-F238E27FC236}">
              <a16:creationId xmlns:a16="http://schemas.microsoft.com/office/drawing/2014/main" id="{00000000-0008-0000-0100-000007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5</xdr:col>
      <xdr:colOff>466725</xdr:colOff>
      <xdr:row>43</xdr:row>
      <xdr:rowOff>0</xdr:rowOff>
    </xdr:from>
    <xdr:ext cx="200025" cy="276225"/>
    <xdr:sp macro="" textlink="">
      <xdr:nvSpPr>
        <xdr:cNvPr id="8" name="Shape 3">
          <a:extLst>
            <a:ext uri="{FF2B5EF4-FFF2-40B4-BE49-F238E27FC236}">
              <a16:creationId xmlns:a16="http://schemas.microsoft.com/office/drawing/2014/main" id="{00000000-0008-0000-0100-000008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5</xdr:col>
      <xdr:colOff>466725</xdr:colOff>
      <xdr:row>43</xdr:row>
      <xdr:rowOff>0</xdr:rowOff>
    </xdr:from>
    <xdr:ext cx="200025" cy="276225"/>
    <xdr:sp macro="" textlink="">
      <xdr:nvSpPr>
        <xdr:cNvPr id="9" name="Shape 3">
          <a:extLst>
            <a:ext uri="{FF2B5EF4-FFF2-40B4-BE49-F238E27FC236}">
              <a16:creationId xmlns:a16="http://schemas.microsoft.com/office/drawing/2014/main" id="{00000000-0008-0000-0100-000009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0</xdr:colOff>
      <xdr:row>0</xdr:row>
      <xdr:rowOff>47625</xdr:rowOff>
    </xdr:from>
    <xdr:ext cx="1447800" cy="1095375"/>
    <xdr:pic>
      <xdr:nvPicPr>
        <xdr:cNvPr id="10" name="image1.png" descr="CCS_logo.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466725</xdr:colOff>
      <xdr:row>197</xdr:row>
      <xdr:rowOff>0</xdr:rowOff>
    </xdr:from>
    <xdr:ext cx="200025" cy="276225"/>
    <xdr:sp macro="" textlink="">
      <xdr:nvSpPr>
        <xdr:cNvPr id="3" name="Shape 3">
          <a:extLst>
            <a:ext uri="{FF2B5EF4-FFF2-40B4-BE49-F238E27FC236}">
              <a16:creationId xmlns:a16="http://schemas.microsoft.com/office/drawing/2014/main" id="{00000000-0008-0000-0200-000003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197</xdr:row>
      <xdr:rowOff>0</xdr:rowOff>
    </xdr:from>
    <xdr:ext cx="200025" cy="276225"/>
    <xdr:sp macro="" textlink="">
      <xdr:nvSpPr>
        <xdr:cNvPr id="2" name="Shape 3">
          <a:extLst>
            <a:ext uri="{FF2B5EF4-FFF2-40B4-BE49-F238E27FC236}">
              <a16:creationId xmlns:a16="http://schemas.microsoft.com/office/drawing/2014/main" id="{00000000-0008-0000-0200-000002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197</xdr:row>
      <xdr:rowOff>0</xdr:rowOff>
    </xdr:from>
    <xdr:ext cx="200025" cy="276225"/>
    <xdr:sp macro="" textlink="">
      <xdr:nvSpPr>
        <xdr:cNvPr id="4" name="Shape 3">
          <a:extLst>
            <a:ext uri="{FF2B5EF4-FFF2-40B4-BE49-F238E27FC236}">
              <a16:creationId xmlns:a16="http://schemas.microsoft.com/office/drawing/2014/main" id="{00000000-0008-0000-0200-000004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197</xdr:row>
      <xdr:rowOff>0</xdr:rowOff>
    </xdr:from>
    <xdr:ext cx="200025" cy="276225"/>
    <xdr:sp macro="" textlink="">
      <xdr:nvSpPr>
        <xdr:cNvPr id="5" name="Shape 3">
          <a:extLst>
            <a:ext uri="{FF2B5EF4-FFF2-40B4-BE49-F238E27FC236}">
              <a16:creationId xmlns:a16="http://schemas.microsoft.com/office/drawing/2014/main" id="{00000000-0008-0000-0200-000005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263</xdr:row>
      <xdr:rowOff>0</xdr:rowOff>
    </xdr:from>
    <xdr:ext cx="200025" cy="276225"/>
    <xdr:sp macro="" textlink="">
      <xdr:nvSpPr>
        <xdr:cNvPr id="6" name="Shape 3">
          <a:extLst>
            <a:ext uri="{FF2B5EF4-FFF2-40B4-BE49-F238E27FC236}">
              <a16:creationId xmlns:a16="http://schemas.microsoft.com/office/drawing/2014/main" id="{00000000-0008-0000-0200-000006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263</xdr:row>
      <xdr:rowOff>0</xdr:rowOff>
    </xdr:from>
    <xdr:ext cx="200025" cy="276225"/>
    <xdr:sp macro="" textlink="">
      <xdr:nvSpPr>
        <xdr:cNvPr id="7" name="Shape 3">
          <a:extLst>
            <a:ext uri="{FF2B5EF4-FFF2-40B4-BE49-F238E27FC236}">
              <a16:creationId xmlns:a16="http://schemas.microsoft.com/office/drawing/2014/main" id="{00000000-0008-0000-0200-000007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263</xdr:row>
      <xdr:rowOff>0</xdr:rowOff>
    </xdr:from>
    <xdr:ext cx="200025" cy="276225"/>
    <xdr:sp macro="" textlink="">
      <xdr:nvSpPr>
        <xdr:cNvPr id="8" name="Shape 3">
          <a:extLst>
            <a:ext uri="{FF2B5EF4-FFF2-40B4-BE49-F238E27FC236}">
              <a16:creationId xmlns:a16="http://schemas.microsoft.com/office/drawing/2014/main" id="{00000000-0008-0000-0200-000008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263</xdr:row>
      <xdr:rowOff>0</xdr:rowOff>
    </xdr:from>
    <xdr:ext cx="200025" cy="276225"/>
    <xdr:sp macro="" textlink="">
      <xdr:nvSpPr>
        <xdr:cNvPr id="9" name="Shape 3">
          <a:extLst>
            <a:ext uri="{FF2B5EF4-FFF2-40B4-BE49-F238E27FC236}">
              <a16:creationId xmlns:a16="http://schemas.microsoft.com/office/drawing/2014/main" id="{00000000-0008-0000-0200-000009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247</xdr:row>
      <xdr:rowOff>0</xdr:rowOff>
    </xdr:from>
    <xdr:ext cx="200025" cy="276225"/>
    <xdr:sp macro="" textlink="">
      <xdr:nvSpPr>
        <xdr:cNvPr id="10" name="Shape 3">
          <a:extLst>
            <a:ext uri="{FF2B5EF4-FFF2-40B4-BE49-F238E27FC236}">
              <a16:creationId xmlns:a16="http://schemas.microsoft.com/office/drawing/2014/main" id="{00000000-0008-0000-0200-00000A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247</xdr:row>
      <xdr:rowOff>0</xdr:rowOff>
    </xdr:from>
    <xdr:ext cx="200025" cy="276225"/>
    <xdr:sp macro="" textlink="">
      <xdr:nvSpPr>
        <xdr:cNvPr id="11" name="Shape 3">
          <a:extLst>
            <a:ext uri="{FF2B5EF4-FFF2-40B4-BE49-F238E27FC236}">
              <a16:creationId xmlns:a16="http://schemas.microsoft.com/office/drawing/2014/main" id="{00000000-0008-0000-0200-00000B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247</xdr:row>
      <xdr:rowOff>0</xdr:rowOff>
    </xdr:from>
    <xdr:ext cx="200025" cy="276225"/>
    <xdr:sp macro="" textlink="">
      <xdr:nvSpPr>
        <xdr:cNvPr id="12" name="Shape 3">
          <a:extLst>
            <a:ext uri="{FF2B5EF4-FFF2-40B4-BE49-F238E27FC236}">
              <a16:creationId xmlns:a16="http://schemas.microsoft.com/office/drawing/2014/main" id="{00000000-0008-0000-0200-00000C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466725</xdr:colOff>
      <xdr:row>247</xdr:row>
      <xdr:rowOff>0</xdr:rowOff>
    </xdr:from>
    <xdr:ext cx="200025" cy="276225"/>
    <xdr:sp macro="" textlink="">
      <xdr:nvSpPr>
        <xdr:cNvPr id="13" name="Shape 3">
          <a:extLst>
            <a:ext uri="{FF2B5EF4-FFF2-40B4-BE49-F238E27FC236}">
              <a16:creationId xmlns:a16="http://schemas.microsoft.com/office/drawing/2014/main" id="{00000000-0008-0000-0200-00000D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209550</xdr:colOff>
      <xdr:row>0</xdr:row>
      <xdr:rowOff>228600</xdr:rowOff>
    </xdr:from>
    <xdr:ext cx="1295400" cy="1162050"/>
    <xdr:pic>
      <xdr:nvPicPr>
        <xdr:cNvPr id="14" name="image1.png" title="Image">
          <a:extLst>
            <a:ext uri="{FF2B5EF4-FFF2-40B4-BE49-F238E27FC236}">
              <a16:creationId xmlns:a16="http://schemas.microsoft.com/office/drawing/2014/main" id="{00000000-0008-0000-02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85725</xdr:colOff>
      <xdr:row>0</xdr:row>
      <xdr:rowOff>66675</xdr:rowOff>
    </xdr:from>
    <xdr:ext cx="1295400" cy="1162050"/>
    <xdr:pic>
      <xdr:nvPicPr>
        <xdr:cNvPr id="2" name="image1.png" title="Imag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defaultColWidth="14.453125" defaultRowHeight="15" customHeight="1"/>
  <cols>
    <col min="1" max="26" width="8.7265625" customWidth="1"/>
  </cols>
  <sheetData>
    <row r="1" spans="1:26" ht="14.5">
      <c r="A1" s="1"/>
      <c r="B1" s="1"/>
      <c r="C1" s="1"/>
      <c r="D1" s="1"/>
      <c r="E1" s="1"/>
      <c r="F1" s="1"/>
      <c r="G1" s="1"/>
      <c r="H1" s="1"/>
      <c r="I1" s="1"/>
      <c r="J1" s="1"/>
      <c r="K1" s="1"/>
      <c r="L1" s="1"/>
      <c r="M1" s="1"/>
      <c r="N1" s="1"/>
      <c r="O1" s="1"/>
      <c r="P1" s="1"/>
      <c r="Q1" s="1"/>
      <c r="R1" s="1"/>
      <c r="S1" s="1"/>
      <c r="T1" s="1"/>
      <c r="U1" s="1"/>
      <c r="V1" s="1"/>
      <c r="W1" s="1"/>
      <c r="X1" s="1"/>
      <c r="Y1" s="1"/>
      <c r="Z1" s="1"/>
    </row>
    <row r="2" spans="1:26" ht="14.5">
      <c r="A2" s="1"/>
      <c r="B2" s="1"/>
      <c r="C2" s="1"/>
      <c r="D2" s="1"/>
      <c r="E2" s="1"/>
      <c r="F2" s="1"/>
      <c r="G2" s="1"/>
      <c r="H2" s="1"/>
      <c r="I2" s="1"/>
      <c r="J2" s="1"/>
      <c r="K2" s="1"/>
      <c r="L2" s="1"/>
      <c r="M2" s="1"/>
      <c r="N2" s="1"/>
      <c r="O2" s="1"/>
      <c r="P2" s="1"/>
      <c r="Q2" s="1"/>
      <c r="R2" s="1"/>
      <c r="S2" s="1"/>
      <c r="T2" s="1"/>
      <c r="U2" s="1"/>
      <c r="V2" s="1"/>
      <c r="W2" s="1"/>
      <c r="X2" s="1"/>
      <c r="Y2" s="1"/>
      <c r="Z2" s="1"/>
    </row>
    <row r="3" spans="1:26" ht="14.5">
      <c r="A3" s="1"/>
      <c r="B3" s="1"/>
      <c r="C3" s="1"/>
      <c r="D3" s="1"/>
      <c r="E3" s="1"/>
      <c r="F3" s="1"/>
      <c r="G3" s="1"/>
      <c r="H3" s="1"/>
      <c r="I3" s="1"/>
      <c r="J3" s="1"/>
      <c r="K3" s="1"/>
      <c r="L3" s="1"/>
      <c r="M3" s="1"/>
      <c r="N3" s="1"/>
      <c r="O3" s="1"/>
      <c r="P3" s="1"/>
      <c r="Q3" s="1"/>
      <c r="R3" s="1"/>
      <c r="S3" s="1"/>
      <c r="T3" s="1"/>
      <c r="U3" s="1"/>
      <c r="V3" s="1"/>
      <c r="W3" s="1"/>
      <c r="X3" s="1"/>
      <c r="Y3" s="1"/>
      <c r="Z3" s="1"/>
    </row>
    <row r="4" spans="1:26" ht="14.5">
      <c r="A4" s="1"/>
      <c r="B4" s="1"/>
      <c r="C4" s="1"/>
      <c r="D4" s="1"/>
      <c r="E4" s="1"/>
      <c r="F4" s="1"/>
      <c r="G4" s="1"/>
      <c r="H4" s="1"/>
      <c r="I4" s="1"/>
      <c r="J4" s="1"/>
      <c r="K4" s="1"/>
      <c r="L4" s="1"/>
      <c r="M4" s="1"/>
      <c r="N4" s="1"/>
      <c r="O4" s="1"/>
      <c r="P4" s="1"/>
      <c r="Q4" s="1"/>
      <c r="R4" s="1"/>
      <c r="S4" s="1"/>
      <c r="T4" s="1"/>
      <c r="U4" s="1"/>
      <c r="V4" s="1"/>
      <c r="W4" s="1"/>
      <c r="X4" s="1"/>
      <c r="Y4" s="1"/>
      <c r="Z4" s="1"/>
    </row>
    <row r="5" spans="1:26" ht="15.5">
      <c r="A5" s="1"/>
      <c r="B5" s="1"/>
      <c r="C5" s="1"/>
      <c r="D5" s="1"/>
      <c r="E5" s="1"/>
      <c r="F5" s="1"/>
      <c r="G5" s="221" t="s">
        <v>0</v>
      </c>
      <c r="H5" s="222"/>
      <c r="I5" s="222"/>
      <c r="J5" s="222"/>
      <c r="K5" s="222"/>
      <c r="L5" s="223"/>
      <c r="M5" s="1"/>
      <c r="N5" s="1"/>
      <c r="O5" s="1"/>
      <c r="P5" s="1"/>
      <c r="Q5" s="1"/>
      <c r="R5" s="1"/>
      <c r="S5" s="1"/>
      <c r="T5" s="1"/>
      <c r="U5" s="1"/>
      <c r="V5" s="1"/>
      <c r="W5" s="1"/>
      <c r="X5" s="1"/>
      <c r="Y5" s="1"/>
      <c r="Z5" s="1"/>
    </row>
    <row r="6" spans="1:26" ht="14.5">
      <c r="A6" s="1"/>
      <c r="B6" s="1"/>
      <c r="C6" s="1"/>
      <c r="D6" s="1"/>
      <c r="E6" s="1"/>
      <c r="F6" s="1"/>
      <c r="G6" s="1"/>
      <c r="H6" s="1"/>
      <c r="I6" s="1"/>
      <c r="J6" s="1"/>
      <c r="K6" s="1"/>
      <c r="L6" s="1"/>
      <c r="M6" s="1"/>
      <c r="N6" s="1"/>
      <c r="O6" s="1"/>
      <c r="P6" s="1"/>
      <c r="Q6" s="1"/>
      <c r="R6" s="1"/>
      <c r="S6" s="1"/>
      <c r="T6" s="1"/>
      <c r="U6" s="1"/>
      <c r="V6" s="1"/>
      <c r="W6" s="1"/>
      <c r="X6" s="1"/>
      <c r="Y6" s="1"/>
      <c r="Z6" s="1"/>
    </row>
    <row r="7" spans="1:26" ht="15.5">
      <c r="A7" s="1"/>
      <c r="B7" s="1"/>
      <c r="C7" s="1"/>
      <c r="D7" s="1"/>
      <c r="E7" s="1"/>
      <c r="F7" s="1"/>
      <c r="G7" s="221" t="s">
        <v>1</v>
      </c>
      <c r="H7" s="222"/>
      <c r="I7" s="222"/>
      <c r="J7" s="222"/>
      <c r="K7" s="222"/>
      <c r="L7" s="223"/>
      <c r="M7" s="1"/>
      <c r="N7" s="1"/>
      <c r="O7" s="1"/>
      <c r="P7" s="1"/>
      <c r="Q7" s="1"/>
      <c r="R7" s="1"/>
      <c r="S7" s="1"/>
      <c r="T7" s="1"/>
      <c r="U7" s="1"/>
      <c r="V7" s="1"/>
      <c r="W7" s="1"/>
      <c r="X7" s="1"/>
      <c r="Y7" s="1"/>
      <c r="Z7" s="1"/>
    </row>
    <row r="8" spans="1:26" ht="14.5">
      <c r="A8" s="1"/>
      <c r="B8" s="1"/>
      <c r="C8" s="1"/>
      <c r="D8" s="1"/>
      <c r="E8" s="1"/>
      <c r="F8" s="1"/>
      <c r="G8" s="1"/>
      <c r="H8" s="1"/>
      <c r="I8" s="1"/>
      <c r="J8" s="1"/>
      <c r="K8" s="1"/>
      <c r="L8" s="1"/>
      <c r="M8" s="1"/>
      <c r="N8" s="1"/>
      <c r="O8" s="1"/>
      <c r="P8" s="1"/>
      <c r="Q8" s="1"/>
      <c r="R8" s="1"/>
      <c r="S8" s="1"/>
      <c r="T8" s="1"/>
      <c r="U8" s="1"/>
      <c r="V8" s="1"/>
      <c r="W8" s="1"/>
      <c r="X8" s="1"/>
      <c r="Y8" s="1"/>
      <c r="Z8" s="1"/>
    </row>
    <row r="9" spans="1:26" ht="14.5">
      <c r="A9" s="1"/>
      <c r="B9" s="1"/>
      <c r="C9" s="1"/>
      <c r="D9" s="1"/>
      <c r="E9" s="1"/>
      <c r="F9" s="1"/>
      <c r="G9" s="224" t="s">
        <v>2</v>
      </c>
      <c r="H9" s="225"/>
      <c r="I9" s="225"/>
      <c r="J9" s="225"/>
      <c r="K9" s="225"/>
      <c r="L9" s="226"/>
      <c r="M9" s="1"/>
      <c r="N9" s="1"/>
      <c r="O9" s="1"/>
      <c r="P9" s="1"/>
      <c r="Q9" s="1"/>
      <c r="R9" s="1"/>
      <c r="S9" s="1"/>
      <c r="T9" s="1"/>
      <c r="U9" s="1"/>
      <c r="V9" s="1"/>
      <c r="W9" s="1"/>
      <c r="X9" s="1"/>
      <c r="Y9" s="1"/>
      <c r="Z9" s="1"/>
    </row>
    <row r="10" spans="1:26" ht="14.5">
      <c r="A10" s="1"/>
      <c r="B10" s="1"/>
      <c r="C10" s="1"/>
      <c r="D10" s="1"/>
      <c r="E10" s="1"/>
      <c r="F10" s="1"/>
      <c r="G10" s="227"/>
      <c r="H10" s="228"/>
      <c r="I10" s="228"/>
      <c r="J10" s="228"/>
      <c r="K10" s="228"/>
      <c r="L10" s="229"/>
      <c r="M10" s="1"/>
      <c r="N10" s="1"/>
      <c r="O10" s="1"/>
      <c r="P10" s="1"/>
      <c r="Q10" s="1"/>
      <c r="R10" s="1"/>
      <c r="S10" s="1"/>
      <c r="T10" s="1"/>
      <c r="U10" s="1"/>
      <c r="V10" s="1"/>
      <c r="W10" s="1"/>
      <c r="X10" s="1"/>
      <c r="Y10" s="1"/>
      <c r="Z10" s="1"/>
    </row>
    <row r="11" spans="1:26" ht="14.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5">
      <c r="A13" s="1"/>
      <c r="B13" s="1"/>
      <c r="C13" s="1"/>
      <c r="D13" s="1"/>
      <c r="E13" s="221" t="s">
        <v>3</v>
      </c>
      <c r="F13" s="222"/>
      <c r="G13" s="222"/>
      <c r="H13" s="222"/>
      <c r="I13" s="222"/>
      <c r="J13" s="222"/>
      <c r="K13" s="222"/>
      <c r="L13" s="222"/>
      <c r="M13" s="222"/>
      <c r="N13" s="223"/>
      <c r="O13" s="1"/>
      <c r="P13" s="1"/>
      <c r="Q13" s="1"/>
      <c r="R13" s="1"/>
      <c r="S13" s="1"/>
      <c r="T13" s="1"/>
      <c r="U13" s="1"/>
      <c r="V13" s="1"/>
      <c r="W13" s="1"/>
      <c r="X13" s="1"/>
      <c r="Y13" s="1"/>
      <c r="Z13" s="1"/>
    </row>
    <row r="14" spans="1:26" ht="14.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5">
      <c r="A16" s="1"/>
      <c r="B16" s="1"/>
      <c r="C16" s="1"/>
      <c r="D16" s="230"/>
      <c r="E16" s="225"/>
      <c r="F16" s="225"/>
      <c r="G16" s="225"/>
      <c r="H16" s="225"/>
      <c r="I16" s="225"/>
      <c r="J16" s="225"/>
      <c r="K16" s="225"/>
      <c r="L16" s="225"/>
      <c r="M16" s="225"/>
      <c r="N16" s="225"/>
      <c r="O16" s="226"/>
      <c r="P16" s="1"/>
      <c r="Q16" s="1"/>
      <c r="R16" s="1"/>
      <c r="S16" s="1"/>
      <c r="T16" s="1"/>
      <c r="U16" s="1"/>
      <c r="V16" s="1"/>
      <c r="W16" s="1"/>
      <c r="X16" s="1"/>
      <c r="Y16" s="1"/>
      <c r="Z16" s="1"/>
    </row>
    <row r="17" spans="1:26" ht="14.5">
      <c r="A17" s="1"/>
      <c r="B17" s="1"/>
      <c r="C17" s="1"/>
      <c r="D17" s="227"/>
      <c r="E17" s="228"/>
      <c r="F17" s="228"/>
      <c r="G17" s="228"/>
      <c r="H17" s="228"/>
      <c r="I17" s="228"/>
      <c r="J17" s="228"/>
      <c r="K17" s="228"/>
      <c r="L17" s="228"/>
      <c r="M17" s="228"/>
      <c r="N17" s="228"/>
      <c r="O17" s="229"/>
      <c r="P17" s="1"/>
      <c r="Q17" s="1"/>
      <c r="R17" s="1"/>
      <c r="S17" s="1"/>
      <c r="T17" s="1"/>
      <c r="U17" s="1"/>
      <c r="V17" s="1"/>
      <c r="W17" s="1"/>
      <c r="X17" s="1"/>
      <c r="Y17" s="1"/>
      <c r="Z17" s="1"/>
    </row>
    <row r="18" spans="1:26" ht="14.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5">
      <c r="A19" s="231" t="s">
        <v>4</v>
      </c>
      <c r="B19" s="232"/>
      <c r="C19" s="232"/>
      <c r="D19" s="1"/>
      <c r="E19" s="1"/>
      <c r="F19" s="1"/>
      <c r="G19" s="1"/>
      <c r="H19" s="1"/>
      <c r="I19" s="1"/>
      <c r="J19" s="1"/>
      <c r="K19" s="1"/>
      <c r="L19" s="1"/>
      <c r="M19" s="1"/>
      <c r="N19" s="1"/>
      <c r="O19" s="1"/>
      <c r="P19" s="1"/>
      <c r="Q19" s="1"/>
      <c r="R19" s="1"/>
      <c r="S19" s="1"/>
      <c r="T19" s="1"/>
      <c r="U19" s="1"/>
      <c r="V19" s="1"/>
      <c r="W19" s="1"/>
      <c r="X19" s="1"/>
      <c r="Y19" s="1"/>
      <c r="Z19" s="1"/>
    </row>
    <row r="20" spans="1:26" ht="14.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9:C19"/>
    <mergeCell ref="G5:L5"/>
    <mergeCell ref="G7:L7"/>
    <mergeCell ref="G9:L10"/>
    <mergeCell ref="E13:N13"/>
    <mergeCell ref="D16:O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Z1000"/>
  <sheetViews>
    <sheetView tabSelected="1" workbookViewId="0">
      <selection sqref="A1:D1"/>
    </sheetView>
  </sheetViews>
  <sheetFormatPr defaultColWidth="14.453125" defaultRowHeight="15" customHeight="1"/>
  <cols>
    <col min="1" max="1" width="15.08984375" customWidth="1"/>
    <col min="2" max="2" width="43.26953125" customWidth="1"/>
    <col min="3" max="3" width="112.08984375" customWidth="1"/>
    <col min="4" max="4" width="38.54296875" customWidth="1"/>
    <col min="5" max="5" width="30.08984375" customWidth="1"/>
    <col min="6" max="6" width="42.08984375" customWidth="1"/>
    <col min="7" max="23" width="30.08984375" customWidth="1"/>
  </cols>
  <sheetData>
    <row r="1" spans="1:26" ht="109.5" customHeight="1">
      <c r="A1" s="240" t="s">
        <v>5</v>
      </c>
      <c r="B1" s="241"/>
      <c r="C1" s="241"/>
      <c r="D1" s="242"/>
      <c r="E1" s="1"/>
      <c r="F1" s="1"/>
      <c r="G1" s="1"/>
      <c r="H1" s="1"/>
      <c r="I1" s="1"/>
      <c r="J1" s="1"/>
      <c r="K1" s="1"/>
      <c r="L1" s="1"/>
      <c r="M1" s="1"/>
      <c r="N1" s="1"/>
      <c r="O1" s="1"/>
      <c r="P1" s="1"/>
      <c r="Q1" s="1"/>
      <c r="R1" s="1"/>
      <c r="S1" s="1"/>
      <c r="T1" s="1"/>
      <c r="U1" s="1"/>
      <c r="V1" s="1"/>
      <c r="W1" s="1"/>
      <c r="X1" s="1"/>
      <c r="Y1" s="1"/>
      <c r="Z1" s="1"/>
    </row>
    <row r="2" spans="1:26" ht="11.25" customHeight="1">
      <c r="A2" s="2"/>
      <c r="B2" s="3"/>
      <c r="C2" s="3"/>
      <c r="D2" s="3"/>
      <c r="E2" s="1"/>
      <c r="F2" s="1"/>
      <c r="G2" s="1"/>
      <c r="H2" s="1"/>
      <c r="I2" s="1"/>
      <c r="J2" s="1"/>
      <c r="K2" s="1"/>
      <c r="L2" s="1"/>
      <c r="M2" s="1"/>
      <c r="N2" s="1"/>
      <c r="O2" s="1"/>
      <c r="P2" s="1"/>
      <c r="Q2" s="1"/>
      <c r="R2" s="1"/>
      <c r="S2" s="1"/>
      <c r="T2" s="1"/>
      <c r="U2" s="1"/>
      <c r="V2" s="1"/>
      <c r="W2" s="1"/>
      <c r="X2" s="1"/>
      <c r="Y2" s="1"/>
      <c r="Z2" s="1"/>
    </row>
    <row r="3" spans="1:26" ht="123.75" customHeight="1">
      <c r="A3" s="353" t="s">
        <v>219</v>
      </c>
      <c r="B3" s="241"/>
      <c r="C3" s="241"/>
      <c r="D3" s="242"/>
      <c r="E3" s="4"/>
      <c r="F3" s="4"/>
      <c r="G3" s="4"/>
      <c r="H3" s="4"/>
      <c r="I3" s="4"/>
      <c r="J3" s="4"/>
      <c r="K3" s="4"/>
      <c r="L3" s="4"/>
      <c r="M3" s="4"/>
      <c r="N3" s="4"/>
      <c r="O3" s="4"/>
      <c r="P3" s="4"/>
      <c r="Q3" s="4"/>
      <c r="R3" s="4"/>
      <c r="S3" s="4"/>
      <c r="T3" s="4"/>
      <c r="U3" s="4"/>
      <c r="V3" s="4"/>
      <c r="W3" s="4"/>
      <c r="X3" s="5"/>
      <c r="Y3" s="5"/>
      <c r="Z3" s="5"/>
    </row>
    <row r="4" spans="1:26" ht="120.75" customHeight="1">
      <c r="A4" s="243" t="s">
        <v>6</v>
      </c>
      <c r="B4" s="241"/>
      <c r="C4" s="241"/>
      <c r="D4" s="242"/>
      <c r="E4" s="6"/>
      <c r="F4" s="7"/>
      <c r="G4" s="6"/>
      <c r="H4" s="6"/>
      <c r="I4" s="6"/>
      <c r="J4" s="6"/>
      <c r="K4" s="6"/>
      <c r="L4" s="6"/>
      <c r="M4" s="6"/>
      <c r="N4" s="6"/>
      <c r="O4" s="6"/>
      <c r="P4" s="6"/>
      <c r="Q4" s="6"/>
      <c r="R4" s="6"/>
      <c r="S4" s="6"/>
      <c r="T4" s="6"/>
      <c r="U4" s="6"/>
      <c r="V4" s="6"/>
      <c r="W4" s="6"/>
      <c r="X4" s="6"/>
      <c r="Y4" s="6"/>
      <c r="Z4" s="6"/>
    </row>
    <row r="5" spans="1:26" ht="300.75" customHeight="1">
      <c r="A5" s="244" t="s">
        <v>7</v>
      </c>
      <c r="B5" s="245"/>
      <c r="C5" s="245"/>
      <c r="D5" s="246"/>
      <c r="E5" s="8"/>
      <c r="F5" s="9"/>
      <c r="G5" s="6"/>
      <c r="H5" s="6"/>
      <c r="I5" s="6"/>
      <c r="J5" s="6"/>
      <c r="K5" s="6"/>
      <c r="L5" s="6"/>
      <c r="M5" s="6"/>
      <c r="N5" s="6"/>
      <c r="O5" s="6"/>
      <c r="P5" s="6"/>
      <c r="Q5" s="6"/>
      <c r="R5" s="6"/>
      <c r="S5" s="6"/>
      <c r="T5" s="6"/>
      <c r="U5" s="6"/>
      <c r="V5" s="6"/>
      <c r="W5" s="6"/>
      <c r="X5" s="6"/>
      <c r="Y5" s="6"/>
      <c r="Z5" s="6"/>
    </row>
    <row r="6" spans="1:26" ht="14.25" customHeight="1">
      <c r="A6" s="6"/>
      <c r="B6" s="6"/>
      <c r="C6" s="6"/>
      <c r="D6" s="6"/>
      <c r="E6" s="6"/>
      <c r="F6" s="6"/>
      <c r="G6" s="6"/>
      <c r="H6" s="6"/>
      <c r="I6" s="6"/>
      <c r="J6" s="6"/>
      <c r="K6" s="6"/>
      <c r="L6" s="6"/>
      <c r="M6" s="6"/>
      <c r="N6" s="6"/>
      <c r="O6" s="6"/>
      <c r="P6" s="6"/>
      <c r="Q6" s="6"/>
      <c r="R6" s="6"/>
      <c r="S6" s="6"/>
      <c r="T6" s="6"/>
      <c r="U6" s="6"/>
      <c r="V6" s="6"/>
      <c r="W6" s="6"/>
      <c r="X6" s="6"/>
      <c r="Y6" s="6"/>
      <c r="Z6" s="6"/>
    </row>
    <row r="7" spans="1:26" ht="83.25" customHeight="1">
      <c r="A7" s="247" t="s">
        <v>8</v>
      </c>
      <c r="B7" s="222"/>
      <c r="C7" s="222"/>
      <c r="D7" s="223"/>
      <c r="E7" s="6"/>
      <c r="F7" s="6"/>
      <c r="G7" s="6"/>
      <c r="H7" s="6"/>
      <c r="I7" s="6"/>
      <c r="J7" s="6"/>
      <c r="K7" s="6"/>
      <c r="L7" s="6"/>
      <c r="M7" s="10"/>
      <c r="N7" s="6"/>
      <c r="O7" s="6"/>
      <c r="P7" s="6"/>
      <c r="Q7" s="6"/>
      <c r="R7" s="6"/>
      <c r="S7" s="6"/>
      <c r="T7" s="6"/>
      <c r="U7" s="6"/>
      <c r="V7" s="6"/>
      <c r="W7" s="6"/>
      <c r="X7" s="6"/>
      <c r="Y7" s="6"/>
      <c r="Z7" s="6"/>
    </row>
    <row r="8" spans="1:26" ht="33.75" customHeight="1">
      <c r="A8" s="248" t="s">
        <v>9</v>
      </c>
      <c r="B8" s="222"/>
      <c r="C8" s="222"/>
      <c r="D8" s="223"/>
      <c r="E8" s="6"/>
      <c r="F8" s="6"/>
      <c r="G8" s="6"/>
      <c r="H8" s="6"/>
      <c r="I8" s="6"/>
      <c r="J8" s="6"/>
      <c r="K8" s="6"/>
      <c r="L8" s="6"/>
      <c r="M8" s="10"/>
      <c r="N8" s="6"/>
      <c r="O8" s="6"/>
      <c r="P8" s="6"/>
      <c r="Q8" s="6"/>
      <c r="R8" s="6"/>
      <c r="S8" s="6"/>
      <c r="T8" s="6"/>
      <c r="U8" s="6"/>
      <c r="V8" s="6"/>
      <c r="W8" s="6"/>
      <c r="X8" s="6"/>
      <c r="Y8" s="6"/>
      <c r="Z8" s="6"/>
    </row>
    <row r="9" spans="1:26" ht="33.75" customHeight="1">
      <c r="A9" s="249" t="s">
        <v>10</v>
      </c>
      <c r="B9" s="222"/>
      <c r="C9" s="222"/>
      <c r="D9" s="223"/>
      <c r="E9" s="6"/>
      <c r="F9" s="6"/>
      <c r="G9" s="6"/>
      <c r="H9" s="6"/>
      <c r="I9" s="6"/>
      <c r="J9" s="6"/>
      <c r="K9" s="6"/>
      <c r="L9" s="6"/>
      <c r="M9" s="10"/>
      <c r="N9" s="11"/>
      <c r="O9" s="11"/>
      <c r="P9" s="11"/>
      <c r="Q9" s="11"/>
      <c r="R9" s="11"/>
      <c r="S9" s="11"/>
      <c r="T9" s="11"/>
      <c r="U9" s="11"/>
      <c r="V9" s="11"/>
      <c r="W9" s="11"/>
      <c r="X9" s="6"/>
      <c r="Y9" s="6"/>
      <c r="Z9" s="6"/>
    </row>
    <row r="10" spans="1:26" ht="46.5" customHeight="1">
      <c r="A10" s="233" t="s">
        <v>11</v>
      </c>
      <c r="B10" s="222"/>
      <c r="C10" s="222"/>
      <c r="D10" s="223"/>
      <c r="E10" s="12"/>
      <c r="F10" s="12"/>
      <c r="G10" s="12"/>
      <c r="H10" s="12"/>
      <c r="I10" s="12"/>
      <c r="J10" s="12"/>
      <c r="K10" s="12"/>
      <c r="L10" s="12"/>
      <c r="M10" s="13"/>
      <c r="N10" s="12"/>
      <c r="O10" s="12"/>
      <c r="P10" s="12"/>
      <c r="Q10" s="12"/>
      <c r="R10" s="12"/>
      <c r="S10" s="12"/>
      <c r="T10" s="12"/>
      <c r="U10" s="12"/>
      <c r="V10" s="12"/>
      <c r="W10" s="12"/>
      <c r="X10" s="12"/>
      <c r="Y10" s="12"/>
      <c r="Z10" s="12"/>
    </row>
    <row r="11" spans="1:26" ht="16.5" customHeight="1">
      <c r="A11" s="14"/>
      <c r="B11" s="15"/>
      <c r="C11" s="15"/>
      <c r="D11" s="14"/>
      <c r="E11" s="14"/>
      <c r="F11" s="14"/>
      <c r="G11" s="14"/>
      <c r="H11" s="14"/>
      <c r="I11" s="14"/>
      <c r="J11" s="14"/>
      <c r="K11" s="14"/>
      <c r="L11" s="14"/>
      <c r="M11" s="14"/>
      <c r="N11" s="11"/>
      <c r="O11" s="11"/>
      <c r="P11" s="11"/>
      <c r="Q11" s="11"/>
      <c r="R11" s="11"/>
      <c r="S11" s="11"/>
      <c r="T11" s="11"/>
      <c r="U11" s="11"/>
      <c r="V11" s="11"/>
      <c r="W11" s="11"/>
      <c r="X11" s="6"/>
      <c r="Y11" s="6"/>
      <c r="Z11" s="6"/>
    </row>
    <row r="12" spans="1:26" ht="14.25" customHeight="1">
      <c r="A12" s="6"/>
      <c r="B12" s="234" t="s">
        <v>12</v>
      </c>
      <c r="C12" s="223"/>
      <c r="D12" s="6"/>
      <c r="E12" s="6"/>
      <c r="F12" s="6"/>
      <c r="G12" s="6"/>
      <c r="H12" s="6"/>
      <c r="I12" s="6"/>
      <c r="J12" s="6"/>
      <c r="K12" s="6"/>
      <c r="L12" s="6"/>
      <c r="M12" s="6"/>
      <c r="N12" s="6"/>
      <c r="O12" s="6"/>
      <c r="P12" s="6"/>
      <c r="Q12" s="6"/>
      <c r="R12" s="6"/>
      <c r="S12" s="6"/>
      <c r="T12" s="6"/>
      <c r="U12" s="6"/>
      <c r="V12" s="6"/>
      <c r="W12" s="6"/>
      <c r="X12" s="6"/>
      <c r="Y12" s="6"/>
      <c r="Z12" s="6"/>
    </row>
    <row r="13" spans="1:26" ht="14.25" customHeight="1">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4.5">
      <c r="A14" s="6"/>
      <c r="B14" s="16" t="s">
        <v>13</v>
      </c>
      <c r="C14" s="17" t="s">
        <v>14</v>
      </c>
      <c r="D14" s="6"/>
      <c r="E14" s="6"/>
      <c r="F14" s="6"/>
      <c r="G14" s="6"/>
      <c r="H14" s="6"/>
      <c r="I14" s="6"/>
      <c r="J14" s="6"/>
      <c r="K14" s="6"/>
      <c r="L14" s="6"/>
      <c r="M14" s="6"/>
      <c r="N14" s="6"/>
      <c r="O14" s="6"/>
      <c r="P14" s="6"/>
      <c r="Q14" s="6"/>
      <c r="R14" s="6"/>
      <c r="S14" s="6"/>
      <c r="T14" s="6"/>
      <c r="U14" s="6"/>
      <c r="V14" s="6"/>
      <c r="W14" s="6"/>
      <c r="X14" s="6"/>
      <c r="Y14" s="6"/>
      <c r="Z14" s="6"/>
    </row>
    <row r="15" spans="1:26" ht="14.25" customHeight="1">
      <c r="A15" s="6"/>
      <c r="B15" s="18"/>
      <c r="C15" s="18"/>
      <c r="D15" s="6"/>
      <c r="E15" s="19"/>
      <c r="F15" s="6"/>
      <c r="G15" s="6"/>
      <c r="H15" s="6"/>
      <c r="I15" s="6"/>
      <c r="J15" s="6"/>
      <c r="K15" s="6"/>
      <c r="L15" s="6"/>
      <c r="M15" s="6"/>
      <c r="N15" s="6"/>
      <c r="O15" s="6"/>
      <c r="P15" s="6"/>
      <c r="Q15" s="6"/>
      <c r="R15" s="6"/>
      <c r="S15" s="6"/>
      <c r="T15" s="6"/>
      <c r="U15" s="6"/>
      <c r="V15" s="6"/>
      <c r="W15" s="6"/>
      <c r="X15" s="6"/>
      <c r="Y15" s="6"/>
      <c r="Z15" s="6"/>
    </row>
    <row r="16" spans="1:26" ht="26">
      <c r="A16" s="6"/>
      <c r="B16" s="16" t="s">
        <v>15</v>
      </c>
      <c r="C16" s="17" t="s">
        <v>16</v>
      </c>
      <c r="D16" s="6"/>
      <c r="E16" s="19"/>
      <c r="F16" s="6"/>
      <c r="G16" s="6"/>
      <c r="H16" s="6"/>
      <c r="I16" s="6"/>
      <c r="J16" s="6"/>
      <c r="K16" s="6"/>
      <c r="L16" s="6"/>
      <c r="M16" s="6"/>
      <c r="N16" s="6"/>
      <c r="O16" s="6"/>
      <c r="P16" s="6"/>
      <c r="Q16" s="6"/>
      <c r="R16" s="6"/>
      <c r="S16" s="6"/>
      <c r="T16" s="6"/>
      <c r="U16" s="6"/>
      <c r="V16" s="6"/>
      <c r="W16" s="6"/>
      <c r="X16" s="6"/>
      <c r="Y16" s="6"/>
      <c r="Z16" s="6"/>
    </row>
    <row r="17" spans="1:26" ht="12.75" customHeight="1">
      <c r="A17" s="6"/>
      <c r="B17" s="18"/>
      <c r="C17" s="18"/>
      <c r="D17" s="6"/>
      <c r="E17" s="6"/>
      <c r="F17" s="6"/>
      <c r="G17" s="6"/>
      <c r="H17" s="6"/>
      <c r="I17" s="6"/>
      <c r="J17" s="6"/>
      <c r="K17" s="6"/>
      <c r="L17" s="6"/>
      <c r="M17" s="6"/>
      <c r="N17" s="6"/>
      <c r="O17" s="6"/>
      <c r="P17" s="6"/>
      <c r="Q17" s="6"/>
      <c r="R17" s="6"/>
      <c r="S17" s="6"/>
      <c r="T17" s="6"/>
      <c r="U17" s="6"/>
      <c r="V17" s="6"/>
      <c r="W17" s="6"/>
      <c r="X17" s="6"/>
      <c r="Y17" s="6"/>
      <c r="Z17" s="6"/>
    </row>
    <row r="18" spans="1:26" ht="63.75" customHeight="1">
      <c r="A18" s="6"/>
      <c r="B18" s="16" t="s">
        <v>17</v>
      </c>
      <c r="C18" s="17" t="s">
        <v>18</v>
      </c>
      <c r="D18" s="6"/>
      <c r="E18" s="6"/>
      <c r="F18" s="6"/>
      <c r="G18" s="6"/>
      <c r="H18" s="6"/>
      <c r="I18" s="6"/>
      <c r="J18" s="6"/>
      <c r="K18" s="6"/>
      <c r="L18" s="6"/>
      <c r="M18" s="6"/>
      <c r="N18" s="6"/>
      <c r="O18" s="6"/>
      <c r="P18" s="6"/>
      <c r="Q18" s="6"/>
      <c r="R18" s="6"/>
      <c r="S18" s="6"/>
      <c r="T18" s="6"/>
      <c r="U18" s="6"/>
      <c r="V18" s="6"/>
      <c r="W18" s="6"/>
      <c r="X18" s="6"/>
      <c r="Y18" s="6"/>
      <c r="Z18" s="6"/>
    </row>
    <row r="19" spans="1:26" ht="14.25" customHeight="1">
      <c r="A19" s="6"/>
      <c r="B19" s="18"/>
      <c r="C19" s="18"/>
      <c r="D19" s="6"/>
      <c r="E19" s="6"/>
      <c r="F19" s="6"/>
      <c r="G19" s="6"/>
      <c r="H19" s="6"/>
      <c r="I19" s="6"/>
      <c r="J19" s="6"/>
      <c r="K19" s="6"/>
      <c r="L19" s="6"/>
      <c r="M19" s="6"/>
      <c r="N19" s="6"/>
      <c r="O19" s="6"/>
      <c r="P19" s="6"/>
      <c r="Q19" s="6"/>
      <c r="R19" s="6"/>
      <c r="S19" s="6"/>
      <c r="T19" s="6"/>
      <c r="U19" s="6"/>
      <c r="V19" s="6"/>
      <c r="W19" s="6"/>
      <c r="X19" s="6"/>
      <c r="Y19" s="6"/>
      <c r="Z19" s="6"/>
    </row>
    <row r="20" spans="1:26" ht="14.5">
      <c r="A20" s="6"/>
      <c r="B20" s="20" t="s">
        <v>19</v>
      </c>
      <c r="C20" s="21" t="s">
        <v>20</v>
      </c>
      <c r="D20" s="6"/>
      <c r="E20" s="6"/>
      <c r="F20" s="6"/>
      <c r="G20" s="6"/>
      <c r="H20" s="6"/>
      <c r="I20" s="6"/>
      <c r="J20" s="6"/>
      <c r="K20" s="6"/>
      <c r="L20" s="6"/>
      <c r="M20" s="6"/>
      <c r="N20" s="6"/>
      <c r="O20" s="6"/>
      <c r="P20" s="6"/>
      <c r="Q20" s="6"/>
      <c r="R20" s="6"/>
      <c r="S20" s="6"/>
      <c r="T20" s="6"/>
      <c r="U20" s="6"/>
      <c r="V20" s="6"/>
      <c r="W20" s="6"/>
      <c r="X20" s="6"/>
      <c r="Y20" s="6"/>
      <c r="Z20" s="6"/>
    </row>
    <row r="21" spans="1:26" ht="15.75" customHeight="1">
      <c r="A21" s="6"/>
      <c r="B21" s="18"/>
      <c r="C21" s="18"/>
      <c r="D21" s="6"/>
      <c r="E21" s="6"/>
      <c r="F21" s="6"/>
      <c r="G21" s="6"/>
      <c r="H21" s="6"/>
      <c r="I21" s="6"/>
      <c r="J21" s="6"/>
      <c r="K21" s="6"/>
      <c r="L21" s="6"/>
      <c r="M21" s="6"/>
      <c r="N21" s="6"/>
      <c r="O21" s="6"/>
      <c r="P21" s="6"/>
      <c r="Q21" s="6"/>
      <c r="R21" s="6"/>
      <c r="S21" s="6"/>
      <c r="T21" s="6"/>
      <c r="U21" s="6"/>
      <c r="V21" s="6"/>
      <c r="W21" s="6"/>
      <c r="X21" s="6"/>
      <c r="Y21" s="6"/>
      <c r="Z21" s="6"/>
    </row>
    <row r="22" spans="1:26" ht="15.75" customHeight="1">
      <c r="A22" s="6"/>
      <c r="B22" s="20" t="s">
        <v>21</v>
      </c>
      <c r="C22" s="17" t="s">
        <v>22</v>
      </c>
      <c r="D22" s="6"/>
      <c r="E22" s="6"/>
      <c r="F22" s="6"/>
      <c r="G22" s="6"/>
      <c r="H22" s="6"/>
      <c r="I22" s="6"/>
      <c r="J22" s="6"/>
      <c r="K22" s="6"/>
      <c r="L22" s="6"/>
      <c r="M22" s="6"/>
      <c r="N22" s="6"/>
      <c r="O22" s="6"/>
      <c r="P22" s="6"/>
      <c r="Q22" s="6"/>
      <c r="R22" s="6"/>
      <c r="S22" s="6"/>
      <c r="T22" s="6"/>
      <c r="U22" s="6"/>
      <c r="V22" s="6"/>
      <c r="W22" s="6"/>
      <c r="X22" s="6"/>
      <c r="Y22" s="6"/>
      <c r="Z22" s="6"/>
    </row>
    <row r="23" spans="1:26" ht="15.75" customHeight="1">
      <c r="A23" s="6"/>
      <c r="B23" s="18"/>
      <c r="C23" s="18"/>
      <c r="D23" s="6"/>
      <c r="E23" s="6"/>
      <c r="F23" s="6"/>
      <c r="G23" s="6"/>
      <c r="H23" s="6"/>
      <c r="I23" s="6"/>
      <c r="J23" s="6"/>
      <c r="K23" s="6"/>
      <c r="L23" s="6"/>
      <c r="M23" s="6"/>
      <c r="N23" s="6"/>
      <c r="O23" s="6"/>
      <c r="P23" s="6"/>
      <c r="Q23" s="6"/>
      <c r="R23" s="6"/>
      <c r="S23" s="6"/>
      <c r="T23" s="6"/>
      <c r="U23" s="6"/>
      <c r="V23" s="6"/>
      <c r="W23" s="6"/>
      <c r="X23" s="6"/>
      <c r="Y23" s="6"/>
      <c r="Z23" s="6"/>
    </row>
    <row r="24" spans="1:26" ht="47.25" customHeight="1">
      <c r="A24" s="235" t="s">
        <v>23</v>
      </c>
      <c r="B24" s="16" t="s">
        <v>24</v>
      </c>
      <c r="C24" s="17" t="s">
        <v>25</v>
      </c>
      <c r="D24" s="6"/>
      <c r="E24" s="6"/>
      <c r="F24" s="6"/>
      <c r="G24" s="6"/>
      <c r="H24" s="6"/>
      <c r="I24" s="6"/>
      <c r="J24" s="6"/>
      <c r="K24" s="6"/>
      <c r="L24" s="6"/>
      <c r="M24" s="6"/>
      <c r="N24" s="6"/>
      <c r="O24" s="6"/>
      <c r="P24" s="6"/>
      <c r="Q24" s="6"/>
      <c r="R24" s="6"/>
      <c r="S24" s="6"/>
      <c r="T24" s="6"/>
      <c r="U24" s="6"/>
      <c r="V24" s="6"/>
      <c r="W24" s="6"/>
      <c r="X24" s="6"/>
      <c r="Y24" s="6"/>
      <c r="Z24" s="6"/>
    </row>
    <row r="25" spans="1:26" ht="5.25" customHeight="1">
      <c r="A25" s="236"/>
      <c r="B25" s="18"/>
      <c r="C25" s="18"/>
      <c r="D25" s="6"/>
      <c r="E25" s="6"/>
      <c r="F25" s="6"/>
      <c r="G25" s="6"/>
      <c r="H25" s="6"/>
      <c r="I25" s="6"/>
      <c r="J25" s="6"/>
      <c r="K25" s="6"/>
      <c r="L25" s="6"/>
      <c r="M25" s="6"/>
      <c r="N25" s="6"/>
      <c r="O25" s="6"/>
      <c r="P25" s="6"/>
      <c r="Q25" s="6"/>
      <c r="R25" s="6"/>
      <c r="S25" s="6"/>
      <c r="T25" s="6"/>
      <c r="U25" s="6"/>
      <c r="V25" s="6"/>
      <c r="W25" s="6"/>
      <c r="X25" s="6"/>
      <c r="Y25" s="6"/>
      <c r="Z25" s="6"/>
    </row>
    <row r="26" spans="1:26" ht="59.25" customHeight="1">
      <c r="A26" s="236"/>
      <c r="B26" s="22" t="s">
        <v>26</v>
      </c>
      <c r="C26" s="17" t="s">
        <v>27</v>
      </c>
      <c r="D26" s="6"/>
      <c r="E26" s="19"/>
      <c r="F26" s="6"/>
      <c r="G26" s="6"/>
      <c r="H26" s="6"/>
      <c r="I26" s="6"/>
      <c r="J26" s="6"/>
      <c r="K26" s="6"/>
      <c r="L26" s="6"/>
      <c r="M26" s="6"/>
      <c r="N26" s="6"/>
      <c r="O26" s="6"/>
      <c r="P26" s="6"/>
      <c r="Q26" s="6"/>
      <c r="R26" s="6"/>
      <c r="S26" s="6"/>
      <c r="T26" s="6"/>
      <c r="U26" s="6"/>
      <c r="V26" s="6"/>
      <c r="W26" s="6"/>
      <c r="X26" s="6"/>
      <c r="Y26" s="6"/>
      <c r="Z26" s="6"/>
    </row>
    <row r="27" spans="1:26" ht="4.5" customHeight="1">
      <c r="A27" s="236"/>
      <c r="B27" s="18"/>
      <c r="C27" s="18"/>
      <c r="D27" s="6"/>
      <c r="E27" s="6"/>
      <c r="F27" s="6"/>
      <c r="G27" s="6"/>
      <c r="H27" s="6"/>
      <c r="I27" s="6"/>
      <c r="J27" s="6"/>
      <c r="K27" s="6"/>
      <c r="L27" s="6"/>
      <c r="M27" s="6"/>
      <c r="N27" s="6"/>
      <c r="O27" s="6"/>
      <c r="P27" s="6"/>
      <c r="Q27" s="6"/>
      <c r="R27" s="6"/>
      <c r="S27" s="6"/>
      <c r="T27" s="6"/>
      <c r="U27" s="6"/>
      <c r="V27" s="6"/>
      <c r="W27" s="6"/>
      <c r="X27" s="6"/>
      <c r="Y27" s="6"/>
      <c r="Z27" s="6"/>
    </row>
    <row r="28" spans="1:26" ht="67.5" customHeight="1">
      <c r="A28" s="237"/>
      <c r="B28" s="22" t="s">
        <v>28</v>
      </c>
      <c r="C28" s="17" t="s">
        <v>29</v>
      </c>
      <c r="D28" s="6"/>
      <c r="E28" s="6"/>
      <c r="F28" s="6"/>
      <c r="G28" s="6"/>
      <c r="H28" s="6"/>
      <c r="I28" s="6"/>
      <c r="J28" s="6"/>
      <c r="K28" s="6"/>
      <c r="L28" s="6"/>
      <c r="M28" s="6"/>
      <c r="N28" s="6"/>
      <c r="O28" s="6"/>
      <c r="P28" s="6"/>
      <c r="Q28" s="6"/>
      <c r="R28" s="6"/>
      <c r="S28" s="6"/>
      <c r="T28" s="6"/>
      <c r="U28" s="6"/>
      <c r="V28" s="6"/>
      <c r="W28" s="6"/>
      <c r="X28" s="6"/>
      <c r="Y28" s="6"/>
      <c r="Z28" s="6"/>
    </row>
    <row r="29" spans="1:26" ht="15.75" customHeight="1">
      <c r="A29" s="6"/>
      <c r="B29" s="18"/>
      <c r="C29" s="18"/>
      <c r="D29" s="6"/>
      <c r="E29" s="6"/>
      <c r="F29" s="6"/>
      <c r="G29" s="6"/>
      <c r="H29" s="6"/>
      <c r="I29" s="6"/>
      <c r="J29" s="6"/>
      <c r="K29" s="6"/>
      <c r="L29" s="6"/>
      <c r="M29" s="6"/>
      <c r="N29" s="6"/>
      <c r="O29" s="6"/>
      <c r="P29" s="6"/>
      <c r="Q29" s="6"/>
      <c r="R29" s="6"/>
      <c r="S29" s="6"/>
      <c r="T29" s="6"/>
      <c r="U29" s="6"/>
      <c r="V29" s="6"/>
      <c r="W29" s="6"/>
      <c r="X29" s="6"/>
      <c r="Y29" s="6"/>
      <c r="Z29" s="6"/>
    </row>
    <row r="30" spans="1:26" ht="15.75" customHeight="1">
      <c r="A30" s="6"/>
      <c r="B30" s="20" t="s">
        <v>30</v>
      </c>
      <c r="C30" s="18"/>
      <c r="D30" s="6"/>
      <c r="E30" s="6"/>
      <c r="F30" s="6"/>
      <c r="G30" s="6"/>
      <c r="H30" s="6"/>
      <c r="I30" s="6"/>
      <c r="J30" s="6"/>
      <c r="K30" s="6"/>
      <c r="L30" s="6"/>
      <c r="M30" s="6"/>
      <c r="N30" s="6"/>
      <c r="O30" s="6"/>
      <c r="P30" s="6"/>
      <c r="Q30" s="6"/>
      <c r="R30" s="6"/>
      <c r="S30" s="6"/>
      <c r="T30" s="6"/>
      <c r="U30" s="6"/>
      <c r="V30" s="6"/>
      <c r="W30" s="6"/>
      <c r="X30" s="6"/>
      <c r="Y30" s="6"/>
      <c r="Z30" s="6"/>
    </row>
    <row r="31" spans="1:26" ht="15.75" customHeight="1">
      <c r="A31" s="6"/>
      <c r="B31" s="18"/>
      <c r="C31" s="18"/>
      <c r="D31" s="6"/>
      <c r="E31" s="6"/>
      <c r="F31" s="6"/>
      <c r="G31" s="6"/>
      <c r="H31" s="6"/>
      <c r="I31" s="6"/>
      <c r="J31" s="6"/>
      <c r="K31" s="6"/>
      <c r="L31" s="6"/>
      <c r="M31" s="6"/>
      <c r="N31" s="6"/>
      <c r="O31" s="6"/>
      <c r="P31" s="6"/>
      <c r="Q31" s="6"/>
      <c r="R31" s="6"/>
      <c r="S31" s="6"/>
      <c r="T31" s="6"/>
      <c r="U31" s="6"/>
      <c r="V31" s="6"/>
      <c r="W31" s="6"/>
      <c r="X31" s="6"/>
      <c r="Y31" s="6"/>
      <c r="Z31" s="6"/>
    </row>
    <row r="32" spans="1:26" ht="45.75" customHeight="1">
      <c r="A32" s="6"/>
      <c r="B32" s="16" t="s">
        <v>31</v>
      </c>
      <c r="C32" s="17" t="s">
        <v>32</v>
      </c>
      <c r="D32" s="6"/>
      <c r="E32" s="6"/>
      <c r="F32" s="6"/>
      <c r="G32" s="6"/>
      <c r="H32" s="6"/>
      <c r="I32" s="6"/>
      <c r="J32" s="6"/>
      <c r="K32" s="6"/>
      <c r="L32" s="6"/>
      <c r="M32" s="6"/>
      <c r="N32" s="6"/>
      <c r="O32" s="6"/>
      <c r="P32" s="6"/>
      <c r="Q32" s="6"/>
      <c r="R32" s="6"/>
      <c r="S32" s="6"/>
      <c r="T32" s="6"/>
      <c r="U32" s="6"/>
      <c r="V32" s="6"/>
      <c r="W32" s="6"/>
      <c r="X32" s="6"/>
      <c r="Y32" s="6"/>
      <c r="Z32" s="6"/>
    </row>
    <row r="33" spans="1:26" ht="15.75" customHeight="1">
      <c r="A33" s="6"/>
      <c r="B33" s="23"/>
      <c r="C33" s="24"/>
      <c r="D33" s="6"/>
      <c r="E33" s="6"/>
      <c r="F33" s="6"/>
      <c r="G33" s="6"/>
      <c r="H33" s="6"/>
      <c r="I33" s="6"/>
      <c r="J33" s="6"/>
      <c r="K33" s="6"/>
      <c r="L33" s="6"/>
      <c r="M33" s="6"/>
      <c r="N33" s="6"/>
      <c r="O33" s="6"/>
      <c r="P33" s="6"/>
      <c r="Q33" s="6"/>
      <c r="R33" s="6"/>
      <c r="S33" s="6"/>
      <c r="T33" s="6"/>
      <c r="U33" s="6"/>
      <c r="V33" s="6"/>
      <c r="W33" s="6"/>
      <c r="X33" s="6"/>
      <c r="Y33" s="6"/>
      <c r="Z33" s="6"/>
    </row>
    <row r="34" spans="1:26" ht="15.75" customHeight="1">
      <c r="A34" s="6"/>
      <c r="B34" s="20" t="s">
        <v>33</v>
      </c>
      <c r="C34" s="24"/>
      <c r="D34" s="6"/>
      <c r="E34" s="6"/>
      <c r="F34" s="6"/>
      <c r="G34" s="6"/>
      <c r="H34" s="6"/>
      <c r="I34" s="6"/>
      <c r="J34" s="6"/>
      <c r="K34" s="6"/>
      <c r="L34" s="6"/>
      <c r="M34" s="6"/>
      <c r="N34" s="6"/>
      <c r="O34" s="6"/>
      <c r="P34" s="6"/>
      <c r="Q34" s="6"/>
      <c r="R34" s="6"/>
      <c r="S34" s="6"/>
      <c r="T34" s="6"/>
      <c r="U34" s="6"/>
      <c r="V34" s="6"/>
      <c r="W34" s="6"/>
      <c r="X34" s="6"/>
      <c r="Y34" s="6"/>
      <c r="Z34" s="6"/>
    </row>
    <row r="35" spans="1:26" ht="15.75" customHeight="1">
      <c r="A35" s="6"/>
      <c r="B35" s="23"/>
      <c r="C35" s="24"/>
      <c r="D35" s="6"/>
      <c r="E35" s="6"/>
      <c r="F35" s="6"/>
      <c r="G35" s="6"/>
      <c r="H35" s="6"/>
      <c r="I35" s="6"/>
      <c r="J35" s="6"/>
      <c r="K35" s="6"/>
      <c r="L35" s="6"/>
      <c r="M35" s="6"/>
      <c r="N35" s="6"/>
      <c r="O35" s="6"/>
      <c r="P35" s="6"/>
      <c r="Q35" s="6"/>
      <c r="R35" s="6"/>
      <c r="S35" s="6"/>
      <c r="T35" s="6"/>
      <c r="U35" s="6"/>
      <c r="V35" s="6"/>
      <c r="W35" s="6"/>
      <c r="X35" s="6"/>
      <c r="Y35" s="6"/>
      <c r="Z35" s="6"/>
    </row>
    <row r="36" spans="1:26" ht="15.75" customHeight="1">
      <c r="A36" s="6"/>
      <c r="B36" s="16" t="s">
        <v>34</v>
      </c>
      <c r="C36" s="17" t="s">
        <v>35</v>
      </c>
      <c r="D36" s="6"/>
      <c r="E36" s="6"/>
      <c r="F36" s="6"/>
      <c r="G36" s="6"/>
      <c r="H36" s="6"/>
      <c r="I36" s="6"/>
      <c r="J36" s="6"/>
      <c r="K36" s="6"/>
      <c r="L36" s="6"/>
      <c r="M36" s="6"/>
      <c r="N36" s="6"/>
      <c r="O36" s="6"/>
      <c r="P36" s="6"/>
      <c r="Q36" s="6"/>
      <c r="R36" s="6"/>
      <c r="S36" s="6"/>
      <c r="T36" s="6"/>
      <c r="U36" s="6"/>
      <c r="V36" s="6"/>
      <c r="W36" s="6"/>
      <c r="X36" s="6"/>
      <c r="Y36" s="6"/>
      <c r="Z36" s="6"/>
    </row>
    <row r="37" spans="1:26" ht="15.75" customHeight="1">
      <c r="A37" s="6"/>
      <c r="B37" s="23"/>
      <c r="C37" s="18"/>
      <c r="D37" s="6"/>
      <c r="E37" s="6"/>
      <c r="F37" s="6"/>
      <c r="G37" s="6"/>
      <c r="H37" s="6"/>
      <c r="I37" s="6"/>
      <c r="J37" s="6"/>
      <c r="K37" s="6"/>
      <c r="L37" s="6"/>
      <c r="M37" s="6"/>
      <c r="N37" s="6"/>
      <c r="O37" s="6"/>
      <c r="P37" s="6"/>
      <c r="Q37" s="6"/>
      <c r="R37" s="6"/>
      <c r="S37" s="6"/>
      <c r="T37" s="6"/>
      <c r="U37" s="6"/>
      <c r="V37" s="6"/>
      <c r="W37" s="6"/>
      <c r="X37" s="6"/>
      <c r="Y37" s="6"/>
      <c r="Z37" s="6"/>
    </row>
    <row r="38" spans="1:26" ht="15.75" customHeight="1">
      <c r="A38" s="6"/>
      <c r="B38" s="20" t="s">
        <v>36</v>
      </c>
      <c r="C38" s="24"/>
      <c r="D38" s="6"/>
      <c r="E38" s="6"/>
      <c r="F38" s="6"/>
      <c r="G38" s="6"/>
      <c r="H38" s="6"/>
      <c r="I38" s="6"/>
      <c r="J38" s="6"/>
      <c r="K38" s="6"/>
      <c r="L38" s="6"/>
      <c r="M38" s="6"/>
      <c r="N38" s="6"/>
      <c r="O38" s="6"/>
      <c r="P38" s="6"/>
      <c r="Q38" s="6"/>
      <c r="R38" s="6"/>
      <c r="S38" s="6"/>
      <c r="T38" s="6"/>
      <c r="U38" s="6"/>
      <c r="V38" s="6"/>
      <c r="W38" s="6"/>
      <c r="X38" s="6"/>
      <c r="Y38" s="6"/>
      <c r="Z38" s="6"/>
    </row>
    <row r="39" spans="1:26" ht="15.75" customHeight="1">
      <c r="A39" s="6"/>
      <c r="B39" s="23"/>
      <c r="C39" s="18"/>
      <c r="D39" s="6"/>
      <c r="E39" s="6"/>
      <c r="F39" s="6"/>
      <c r="G39" s="6"/>
      <c r="H39" s="6"/>
      <c r="I39" s="6"/>
      <c r="J39" s="6"/>
      <c r="K39" s="6"/>
      <c r="L39" s="6"/>
      <c r="M39" s="6"/>
      <c r="N39" s="6"/>
      <c r="O39" s="6"/>
      <c r="P39" s="6"/>
      <c r="Q39" s="6"/>
      <c r="R39" s="6"/>
      <c r="S39" s="6"/>
      <c r="T39" s="6"/>
      <c r="U39" s="6"/>
      <c r="V39" s="6"/>
      <c r="W39" s="6"/>
      <c r="X39" s="6"/>
      <c r="Y39" s="6"/>
      <c r="Z39" s="6"/>
    </row>
    <row r="40" spans="1:26" ht="30.75" customHeight="1">
      <c r="A40" s="6"/>
      <c r="B40" s="16" t="s">
        <v>37</v>
      </c>
      <c r="C40" s="17" t="s">
        <v>38</v>
      </c>
      <c r="D40" s="6"/>
      <c r="E40" s="6"/>
      <c r="F40" s="6"/>
      <c r="G40" s="6"/>
      <c r="H40" s="6"/>
      <c r="I40" s="6"/>
      <c r="J40" s="6"/>
      <c r="K40" s="6"/>
      <c r="L40" s="6"/>
      <c r="M40" s="6"/>
      <c r="N40" s="6"/>
      <c r="O40" s="6"/>
      <c r="P40" s="6"/>
      <c r="Q40" s="6"/>
      <c r="R40" s="6"/>
      <c r="S40" s="6"/>
      <c r="T40" s="6"/>
      <c r="U40" s="6"/>
      <c r="V40" s="6"/>
      <c r="W40" s="6"/>
      <c r="X40" s="6"/>
      <c r="Y40" s="6"/>
      <c r="Z40" s="6"/>
    </row>
    <row r="41" spans="1:26" ht="15.75" customHeight="1">
      <c r="A41" s="6"/>
      <c r="B41" s="18"/>
      <c r="C41" s="18"/>
      <c r="D41" s="6"/>
      <c r="E41" s="6"/>
      <c r="F41" s="6"/>
      <c r="G41" s="6"/>
      <c r="H41" s="6"/>
      <c r="I41" s="6"/>
      <c r="J41" s="6"/>
      <c r="K41" s="6"/>
      <c r="L41" s="6"/>
      <c r="M41" s="6"/>
      <c r="N41" s="6"/>
      <c r="O41" s="6"/>
      <c r="P41" s="6"/>
      <c r="Q41" s="6"/>
      <c r="R41" s="6"/>
      <c r="S41" s="6"/>
      <c r="T41" s="6"/>
      <c r="U41" s="6"/>
      <c r="V41" s="6"/>
      <c r="W41" s="6"/>
      <c r="X41" s="6"/>
      <c r="Y41" s="6"/>
      <c r="Z41" s="6"/>
    </row>
    <row r="42" spans="1:26" ht="15.75" customHeight="1">
      <c r="A42" s="6"/>
      <c r="B42" s="20" t="s">
        <v>39</v>
      </c>
      <c r="C42" s="18"/>
      <c r="D42" s="6"/>
      <c r="E42" s="6"/>
      <c r="F42" s="6"/>
      <c r="G42" s="6"/>
      <c r="H42" s="6"/>
      <c r="I42" s="6"/>
      <c r="J42" s="6"/>
      <c r="K42" s="6"/>
      <c r="L42" s="6"/>
      <c r="M42" s="6"/>
      <c r="N42" s="6"/>
      <c r="O42" s="6"/>
      <c r="P42" s="6"/>
      <c r="Q42" s="6"/>
      <c r="R42" s="6"/>
      <c r="S42" s="6"/>
      <c r="T42" s="6"/>
      <c r="U42" s="6"/>
      <c r="V42" s="6"/>
      <c r="W42" s="6"/>
      <c r="X42" s="6"/>
      <c r="Y42" s="6"/>
      <c r="Z42" s="6"/>
    </row>
    <row r="43" spans="1:26" ht="15.75" customHeight="1">
      <c r="A43" s="6"/>
      <c r="B43" s="18"/>
      <c r="C43" s="18"/>
      <c r="D43" s="6"/>
      <c r="E43" s="6"/>
      <c r="F43" s="6"/>
      <c r="G43" s="6"/>
      <c r="H43" s="6"/>
      <c r="I43" s="6"/>
      <c r="J43" s="6"/>
      <c r="K43" s="6"/>
      <c r="L43" s="6"/>
      <c r="M43" s="6"/>
      <c r="N43" s="6"/>
      <c r="O43" s="6"/>
      <c r="P43" s="6"/>
      <c r="Q43" s="6"/>
      <c r="R43" s="6"/>
      <c r="S43" s="6"/>
      <c r="T43" s="6"/>
      <c r="U43" s="6"/>
      <c r="V43" s="6"/>
      <c r="W43" s="6"/>
      <c r="X43" s="6"/>
      <c r="Y43" s="6"/>
      <c r="Z43" s="6"/>
    </row>
    <row r="44" spans="1:26" ht="30.75" customHeight="1">
      <c r="A44" s="6"/>
      <c r="B44" s="16" t="s">
        <v>40</v>
      </c>
      <c r="C44" s="17" t="s">
        <v>41</v>
      </c>
      <c r="D44" s="6"/>
      <c r="E44" s="6"/>
      <c r="F44" s="6"/>
      <c r="G44" s="6"/>
      <c r="H44" s="6"/>
      <c r="I44" s="6"/>
      <c r="J44" s="6"/>
      <c r="K44" s="6"/>
      <c r="L44" s="6"/>
      <c r="M44" s="6"/>
      <c r="N44" s="6"/>
      <c r="O44" s="6"/>
      <c r="P44" s="6"/>
      <c r="Q44" s="6"/>
      <c r="R44" s="6"/>
      <c r="S44" s="6"/>
      <c r="T44" s="6"/>
      <c r="U44" s="6"/>
      <c r="V44" s="6"/>
      <c r="W44" s="6"/>
      <c r="X44" s="6"/>
      <c r="Y44" s="6"/>
      <c r="Z44" s="6"/>
    </row>
    <row r="45" spans="1:26" ht="30.75" customHeight="1">
      <c r="A45" s="6"/>
      <c r="B45" s="16" t="s">
        <v>42</v>
      </c>
      <c r="C45" s="17" t="s">
        <v>43</v>
      </c>
      <c r="D45" s="6"/>
      <c r="E45" s="6"/>
      <c r="F45" s="6"/>
      <c r="G45" s="6"/>
      <c r="H45" s="6"/>
      <c r="I45" s="6"/>
      <c r="J45" s="25"/>
      <c r="K45" s="25"/>
      <c r="L45" s="25"/>
      <c r="M45" s="25"/>
      <c r="N45" s="26"/>
      <c r="O45" s="6"/>
      <c r="P45" s="6"/>
      <c r="Q45" s="6"/>
      <c r="R45" s="6"/>
      <c r="S45" s="6"/>
      <c r="T45" s="6"/>
      <c r="U45" s="6"/>
      <c r="V45" s="6"/>
      <c r="W45" s="6"/>
      <c r="X45" s="6"/>
      <c r="Y45" s="6"/>
      <c r="Z45" s="6"/>
    </row>
    <row r="46" spans="1:26" ht="30.75" customHeight="1">
      <c r="A46" s="6"/>
      <c r="B46" s="16" t="s">
        <v>44</v>
      </c>
      <c r="C46" s="17" t="s">
        <v>45</v>
      </c>
      <c r="D46" s="6"/>
      <c r="E46" s="6"/>
      <c r="F46" s="6"/>
      <c r="G46" s="6"/>
      <c r="H46" s="6"/>
      <c r="I46" s="6"/>
      <c r="J46" s="6"/>
      <c r="K46" s="6"/>
      <c r="L46" s="6"/>
      <c r="M46" s="6"/>
      <c r="N46" s="6"/>
      <c r="O46" s="6"/>
      <c r="P46" s="6"/>
      <c r="Q46" s="6"/>
      <c r="R46" s="6"/>
      <c r="S46" s="6"/>
      <c r="T46" s="6"/>
      <c r="U46" s="6"/>
      <c r="V46" s="6"/>
      <c r="W46" s="6"/>
      <c r="X46" s="6"/>
      <c r="Y46" s="6"/>
      <c r="Z46" s="6"/>
    </row>
    <row r="47" spans="1:26" ht="30.75" customHeight="1">
      <c r="A47" s="6"/>
      <c r="B47" s="16" t="s">
        <v>46</v>
      </c>
      <c r="C47" s="17" t="s">
        <v>47</v>
      </c>
      <c r="D47" s="6"/>
      <c r="E47" s="6"/>
      <c r="F47" s="6"/>
      <c r="G47" s="6"/>
      <c r="H47" s="6"/>
      <c r="I47" s="6"/>
      <c r="J47" s="6"/>
      <c r="K47" s="6"/>
      <c r="L47" s="6"/>
      <c r="M47" s="6"/>
      <c r="N47" s="6"/>
      <c r="O47" s="6"/>
      <c r="P47" s="6"/>
      <c r="Q47" s="6"/>
      <c r="R47" s="6"/>
      <c r="S47" s="6"/>
      <c r="T47" s="6"/>
      <c r="U47" s="6"/>
      <c r="V47" s="6"/>
      <c r="W47" s="6"/>
      <c r="X47" s="6"/>
      <c r="Y47" s="6"/>
      <c r="Z47" s="6"/>
    </row>
    <row r="48" spans="1:26" ht="15.75" customHeight="1">
      <c r="A48" s="6"/>
      <c r="B48" s="18"/>
      <c r="C48" s="18"/>
      <c r="D48" s="6"/>
      <c r="E48" s="6"/>
      <c r="F48" s="6"/>
      <c r="G48" s="6"/>
      <c r="H48" s="6"/>
      <c r="I48" s="6"/>
      <c r="J48" s="6"/>
      <c r="K48" s="6"/>
      <c r="L48" s="6"/>
      <c r="M48" s="6"/>
      <c r="N48" s="6"/>
      <c r="O48" s="6"/>
      <c r="P48" s="6"/>
      <c r="Q48" s="6"/>
      <c r="R48" s="6"/>
      <c r="S48" s="6"/>
      <c r="T48" s="6"/>
      <c r="U48" s="6"/>
      <c r="V48" s="6"/>
      <c r="W48" s="6"/>
      <c r="X48" s="6"/>
      <c r="Y48" s="6"/>
      <c r="Z48" s="6"/>
    </row>
    <row r="49" spans="1:26" ht="33.75" customHeight="1">
      <c r="A49" s="6"/>
      <c r="B49" s="20" t="s">
        <v>48</v>
      </c>
      <c r="C49" s="17" t="s">
        <v>49</v>
      </c>
      <c r="D49" s="6"/>
      <c r="E49" s="6"/>
      <c r="F49" s="6"/>
      <c r="G49" s="6"/>
      <c r="H49" s="6"/>
      <c r="I49" s="6"/>
      <c r="J49" s="6"/>
      <c r="K49" s="6"/>
      <c r="L49" s="6"/>
      <c r="M49" s="6"/>
      <c r="N49" s="6"/>
      <c r="O49" s="6"/>
      <c r="P49" s="6"/>
      <c r="Q49" s="6"/>
      <c r="R49" s="6"/>
      <c r="S49" s="6"/>
      <c r="T49" s="6"/>
      <c r="U49" s="6"/>
      <c r="V49" s="6"/>
      <c r="W49" s="6"/>
      <c r="X49" s="6"/>
      <c r="Y49" s="6"/>
      <c r="Z49" s="6"/>
    </row>
    <row r="50" spans="1:26" ht="15.75" customHeight="1">
      <c r="A50" s="6"/>
      <c r="B50" s="27"/>
      <c r="C50" s="18"/>
      <c r="D50" s="6"/>
      <c r="E50" s="6"/>
      <c r="F50" s="6"/>
      <c r="G50" s="6"/>
      <c r="H50" s="6"/>
      <c r="I50" s="6"/>
      <c r="J50" s="6"/>
      <c r="K50" s="6"/>
      <c r="L50" s="6"/>
      <c r="M50" s="6"/>
      <c r="N50" s="6"/>
      <c r="O50" s="6"/>
      <c r="P50" s="6"/>
      <c r="Q50" s="6"/>
      <c r="R50" s="6"/>
      <c r="S50" s="6"/>
      <c r="T50" s="6"/>
      <c r="U50" s="6"/>
      <c r="V50" s="6"/>
      <c r="W50" s="6"/>
      <c r="X50" s="6"/>
      <c r="Y50" s="6"/>
      <c r="Z50" s="6"/>
    </row>
    <row r="51" spans="1:26" ht="33.75" customHeight="1">
      <c r="A51" s="6"/>
      <c r="B51" s="20" t="s">
        <v>50</v>
      </c>
      <c r="C51" s="17" t="s">
        <v>51</v>
      </c>
      <c r="D51" s="6"/>
      <c r="E51" s="6"/>
      <c r="F51" s="6"/>
      <c r="G51" s="6"/>
      <c r="H51" s="6"/>
      <c r="I51" s="6"/>
      <c r="J51" s="6"/>
      <c r="K51" s="6"/>
      <c r="L51" s="6"/>
      <c r="M51" s="6"/>
      <c r="N51" s="6"/>
      <c r="O51" s="6"/>
      <c r="P51" s="6"/>
      <c r="Q51" s="6"/>
      <c r="R51" s="6"/>
      <c r="S51" s="6"/>
      <c r="T51" s="6"/>
      <c r="U51" s="6"/>
      <c r="V51" s="6"/>
      <c r="W51" s="6"/>
      <c r="X51" s="6"/>
      <c r="Y51" s="6"/>
      <c r="Z51" s="6"/>
    </row>
    <row r="52" spans="1:26" ht="33.75" customHeight="1">
      <c r="A52" s="6"/>
      <c r="B52" s="20" t="s">
        <v>52</v>
      </c>
      <c r="C52" s="21" t="s">
        <v>53</v>
      </c>
      <c r="D52" s="6"/>
      <c r="E52" s="6"/>
      <c r="F52" s="6"/>
      <c r="G52" s="6"/>
      <c r="H52" s="6"/>
      <c r="I52" s="6"/>
      <c r="J52" s="6"/>
      <c r="K52" s="6"/>
      <c r="L52" s="6"/>
      <c r="M52" s="6"/>
      <c r="N52" s="6"/>
      <c r="O52" s="6"/>
      <c r="P52" s="6"/>
      <c r="Q52" s="6"/>
      <c r="R52" s="6"/>
      <c r="S52" s="6"/>
      <c r="T52" s="6"/>
      <c r="U52" s="6"/>
      <c r="V52" s="6"/>
      <c r="W52" s="6"/>
      <c r="X52" s="6"/>
      <c r="Y52" s="6"/>
      <c r="Z52" s="6"/>
    </row>
    <row r="53" spans="1:26" ht="15.75" customHeight="1">
      <c r="A53" s="6"/>
      <c r="B53" s="18"/>
      <c r="C53" s="18"/>
      <c r="D53" s="6"/>
      <c r="E53" s="6"/>
      <c r="F53" s="6"/>
      <c r="G53" s="6"/>
      <c r="H53" s="6"/>
      <c r="I53" s="6"/>
      <c r="J53" s="6"/>
      <c r="K53" s="6"/>
      <c r="L53" s="6"/>
      <c r="M53" s="6"/>
      <c r="N53" s="6"/>
      <c r="O53" s="6"/>
      <c r="P53" s="6"/>
      <c r="Q53" s="6"/>
      <c r="R53" s="6"/>
      <c r="S53" s="6"/>
      <c r="T53" s="6"/>
      <c r="U53" s="6"/>
      <c r="V53" s="6"/>
      <c r="W53" s="6"/>
      <c r="X53" s="6"/>
      <c r="Y53" s="6"/>
      <c r="Z53" s="6"/>
    </row>
    <row r="54" spans="1:26" ht="15.75" customHeight="1">
      <c r="A54" s="6"/>
      <c r="B54" s="20" t="s">
        <v>54</v>
      </c>
      <c r="C54" s="18"/>
      <c r="D54" s="6"/>
      <c r="E54" s="6"/>
      <c r="F54" s="6"/>
      <c r="G54" s="6"/>
      <c r="H54" s="6"/>
      <c r="I54" s="6"/>
      <c r="J54" s="6"/>
      <c r="K54" s="6"/>
      <c r="L54" s="6"/>
      <c r="M54" s="6"/>
      <c r="N54" s="6"/>
      <c r="O54" s="6"/>
      <c r="P54" s="6"/>
      <c r="Q54" s="6"/>
      <c r="R54" s="6"/>
      <c r="S54" s="6"/>
      <c r="T54" s="6"/>
      <c r="U54" s="6"/>
      <c r="V54" s="6"/>
      <c r="W54" s="6"/>
      <c r="X54" s="6"/>
      <c r="Y54" s="6"/>
      <c r="Z54" s="6"/>
    </row>
    <row r="55" spans="1:26" ht="15.75" customHeight="1">
      <c r="A55" s="6"/>
      <c r="B55" s="18"/>
      <c r="C55" s="18"/>
      <c r="D55" s="6"/>
      <c r="E55" s="6"/>
      <c r="F55" s="6"/>
      <c r="G55" s="6"/>
      <c r="H55" s="6"/>
      <c r="I55" s="6"/>
      <c r="J55" s="6"/>
      <c r="K55" s="6"/>
      <c r="L55" s="6"/>
      <c r="M55" s="6"/>
      <c r="N55" s="6"/>
      <c r="O55" s="6"/>
      <c r="P55" s="6"/>
      <c r="Q55" s="6"/>
      <c r="R55" s="6"/>
      <c r="S55" s="6"/>
      <c r="T55" s="6"/>
      <c r="U55" s="6"/>
      <c r="V55" s="6"/>
      <c r="W55" s="6"/>
      <c r="X55" s="6"/>
      <c r="Y55" s="6"/>
      <c r="Z55" s="6"/>
    </row>
    <row r="56" spans="1:26" ht="147.75" customHeight="1">
      <c r="A56" s="6"/>
      <c r="B56" s="238" t="s">
        <v>55</v>
      </c>
      <c r="C56" s="223"/>
      <c r="D56" s="6"/>
      <c r="E56" s="6"/>
      <c r="F56" s="6"/>
      <c r="G56" s="6"/>
      <c r="H56" s="6"/>
      <c r="I56" s="6"/>
      <c r="J56" s="6"/>
      <c r="K56" s="6"/>
      <c r="L56" s="6"/>
      <c r="M56" s="6"/>
      <c r="N56" s="6"/>
      <c r="O56" s="6"/>
      <c r="P56" s="6"/>
      <c r="Q56" s="6"/>
      <c r="R56" s="6"/>
      <c r="S56" s="6"/>
      <c r="T56" s="6"/>
      <c r="U56" s="6"/>
      <c r="V56" s="6"/>
      <c r="W56" s="6"/>
      <c r="X56" s="6"/>
      <c r="Y56" s="6"/>
      <c r="Z56" s="6"/>
    </row>
    <row r="57" spans="1:26" ht="15.75" customHeight="1">
      <c r="A57" s="6"/>
      <c r="B57" s="18"/>
      <c r="C57" s="18"/>
      <c r="D57" s="6"/>
      <c r="E57" s="6"/>
      <c r="F57" s="6"/>
      <c r="G57" s="6"/>
      <c r="H57" s="6"/>
      <c r="I57" s="6"/>
      <c r="J57" s="6"/>
      <c r="K57" s="6"/>
      <c r="L57" s="6"/>
      <c r="M57" s="6"/>
      <c r="N57" s="6"/>
      <c r="O57" s="6"/>
      <c r="P57" s="6"/>
      <c r="Q57" s="6"/>
      <c r="R57" s="6"/>
      <c r="S57" s="6"/>
      <c r="T57" s="6"/>
      <c r="U57" s="6"/>
      <c r="V57" s="6"/>
      <c r="W57" s="6"/>
      <c r="X57" s="6"/>
      <c r="Y57" s="6"/>
      <c r="Z57" s="6"/>
    </row>
    <row r="58" spans="1:26" ht="15.75" customHeight="1">
      <c r="A58" s="6"/>
      <c r="B58" s="239"/>
      <c r="C58" s="232"/>
      <c r="D58" s="6"/>
      <c r="E58" s="6"/>
      <c r="F58" s="6"/>
      <c r="G58" s="6"/>
      <c r="H58" s="6"/>
      <c r="I58" s="6"/>
      <c r="J58" s="6"/>
      <c r="K58" s="6"/>
      <c r="L58" s="6"/>
      <c r="M58" s="6"/>
      <c r="N58" s="6"/>
      <c r="O58" s="6"/>
      <c r="P58" s="6"/>
      <c r="Q58" s="6"/>
      <c r="R58" s="6"/>
      <c r="S58" s="6"/>
      <c r="T58" s="6"/>
      <c r="U58" s="6"/>
      <c r="V58" s="6"/>
      <c r="W58" s="6"/>
      <c r="X58" s="6"/>
      <c r="Y58" s="6"/>
      <c r="Z58" s="6"/>
    </row>
    <row r="59" spans="1:26" ht="15.75" customHeight="1">
      <c r="A59" s="6"/>
      <c r="B59" s="18"/>
      <c r="C59" s="18"/>
      <c r="D59" s="6"/>
      <c r="E59" s="6"/>
      <c r="F59" s="6"/>
      <c r="G59" s="6"/>
      <c r="H59" s="6"/>
      <c r="I59" s="6"/>
      <c r="J59" s="6"/>
      <c r="K59" s="6"/>
      <c r="L59" s="6"/>
      <c r="M59" s="6"/>
      <c r="N59" s="6"/>
      <c r="O59" s="6"/>
      <c r="P59" s="6"/>
      <c r="Q59" s="6"/>
      <c r="R59" s="6"/>
      <c r="S59" s="6"/>
      <c r="T59" s="6"/>
      <c r="U59" s="6"/>
      <c r="V59" s="6"/>
      <c r="W59" s="6"/>
      <c r="X59" s="6"/>
      <c r="Y59" s="6"/>
      <c r="Z59" s="6"/>
    </row>
    <row r="60" spans="1:26" ht="15.75" customHeight="1">
      <c r="A60" s="6"/>
      <c r="B60" s="18"/>
      <c r="C60" s="18"/>
      <c r="D60" s="6"/>
      <c r="E60" s="6"/>
      <c r="F60" s="6"/>
      <c r="G60" s="6"/>
      <c r="H60" s="6"/>
      <c r="I60" s="6"/>
      <c r="J60" s="6"/>
      <c r="K60" s="6"/>
      <c r="L60" s="6"/>
      <c r="M60" s="6"/>
      <c r="N60" s="6"/>
      <c r="O60" s="6"/>
      <c r="P60" s="6"/>
      <c r="Q60" s="6"/>
      <c r="R60" s="6"/>
      <c r="S60" s="6"/>
      <c r="T60" s="6"/>
      <c r="U60" s="6"/>
      <c r="V60" s="6"/>
      <c r="W60" s="6"/>
      <c r="X60" s="6"/>
      <c r="Y60" s="6"/>
      <c r="Z60" s="6"/>
    </row>
    <row r="61" spans="1:26" ht="15.75" customHeight="1">
      <c r="A61" s="6"/>
      <c r="B61" s="18"/>
      <c r="C61" s="18"/>
      <c r="D61" s="6"/>
      <c r="E61" s="6"/>
      <c r="F61" s="6"/>
      <c r="G61" s="6"/>
      <c r="H61" s="6"/>
      <c r="I61" s="6"/>
      <c r="J61" s="6"/>
      <c r="K61" s="6"/>
      <c r="L61" s="6"/>
      <c r="M61" s="6"/>
      <c r="N61" s="6"/>
      <c r="O61" s="6"/>
      <c r="P61" s="6"/>
      <c r="Q61" s="6"/>
      <c r="R61" s="6"/>
      <c r="S61" s="6"/>
      <c r="T61" s="6"/>
      <c r="U61" s="6"/>
      <c r="V61" s="6"/>
      <c r="W61" s="6"/>
      <c r="X61" s="6"/>
      <c r="Y61" s="6"/>
      <c r="Z61" s="6"/>
    </row>
    <row r="62" spans="1:26" ht="15.75" customHeight="1">
      <c r="A62" s="6"/>
      <c r="B62" s="18"/>
      <c r="C62" s="18"/>
      <c r="D62" s="6"/>
      <c r="E62" s="6"/>
      <c r="F62" s="6"/>
      <c r="G62" s="6"/>
      <c r="H62" s="6"/>
      <c r="I62" s="6"/>
      <c r="J62" s="6"/>
      <c r="K62" s="6"/>
      <c r="L62" s="6"/>
      <c r="M62" s="6"/>
      <c r="N62" s="6"/>
      <c r="O62" s="6"/>
      <c r="P62" s="6"/>
      <c r="Q62" s="6"/>
      <c r="R62" s="6"/>
      <c r="S62" s="6"/>
      <c r="T62" s="6"/>
      <c r="U62" s="6"/>
      <c r="V62" s="6"/>
      <c r="W62" s="6"/>
      <c r="X62" s="6"/>
      <c r="Y62" s="6"/>
      <c r="Z62" s="6"/>
    </row>
    <row r="63" spans="1:26" ht="15.75" customHeight="1">
      <c r="A63" s="6"/>
      <c r="B63" s="18"/>
      <c r="C63" s="18"/>
      <c r="D63" s="6"/>
      <c r="E63" s="6"/>
      <c r="F63" s="6"/>
      <c r="G63" s="6"/>
      <c r="H63" s="6"/>
      <c r="I63" s="6"/>
      <c r="J63" s="6"/>
      <c r="K63" s="6"/>
      <c r="L63" s="6"/>
      <c r="M63" s="6"/>
      <c r="N63" s="6"/>
      <c r="O63" s="6"/>
      <c r="P63" s="6"/>
      <c r="Q63" s="6"/>
      <c r="R63" s="6"/>
      <c r="S63" s="6"/>
      <c r="T63" s="6"/>
      <c r="U63" s="6"/>
      <c r="V63" s="6"/>
      <c r="W63" s="6"/>
      <c r="X63" s="6"/>
      <c r="Y63" s="6"/>
      <c r="Z63" s="6"/>
    </row>
    <row r="64" spans="1:26" ht="15.75" customHeight="1">
      <c r="A64" s="6"/>
      <c r="B64" s="18"/>
      <c r="C64" s="18"/>
      <c r="D64" s="6"/>
      <c r="E64" s="6"/>
      <c r="F64" s="6"/>
      <c r="G64" s="6"/>
      <c r="H64" s="6"/>
      <c r="I64" s="6"/>
      <c r="J64" s="6"/>
      <c r="K64" s="6"/>
      <c r="L64" s="6"/>
      <c r="M64" s="6"/>
      <c r="N64" s="6"/>
      <c r="O64" s="6"/>
      <c r="P64" s="6"/>
      <c r="Q64" s="6"/>
      <c r="R64" s="6"/>
      <c r="S64" s="6"/>
      <c r="T64" s="6"/>
      <c r="U64" s="6"/>
      <c r="V64" s="6"/>
      <c r="W64" s="6"/>
      <c r="X64" s="6"/>
      <c r="Y64" s="6"/>
      <c r="Z64" s="6"/>
    </row>
    <row r="65" spans="1:26" ht="15.75" customHeight="1">
      <c r="A65" s="6"/>
      <c r="B65" s="18"/>
      <c r="C65" s="18"/>
      <c r="D65" s="6"/>
      <c r="E65" s="6"/>
      <c r="F65" s="6"/>
      <c r="G65" s="6"/>
      <c r="H65" s="6"/>
      <c r="I65" s="6"/>
      <c r="J65" s="6"/>
      <c r="K65" s="6"/>
      <c r="L65" s="6"/>
      <c r="M65" s="6"/>
      <c r="N65" s="6"/>
      <c r="O65" s="6"/>
      <c r="P65" s="6"/>
      <c r="Q65" s="6"/>
      <c r="R65" s="6"/>
      <c r="S65" s="6"/>
      <c r="T65" s="6"/>
      <c r="U65" s="6"/>
      <c r="V65" s="6"/>
      <c r="W65" s="6"/>
      <c r="X65" s="6"/>
      <c r="Y65" s="6"/>
      <c r="Z65" s="6"/>
    </row>
    <row r="66" spans="1:26" ht="15.75" customHeight="1">
      <c r="A66" s="6"/>
      <c r="B66" s="18"/>
      <c r="C66" s="18"/>
      <c r="D66" s="6"/>
      <c r="E66" s="6"/>
      <c r="F66" s="6"/>
      <c r="G66" s="6"/>
      <c r="H66" s="6"/>
      <c r="I66" s="6"/>
      <c r="J66" s="6"/>
      <c r="K66" s="6"/>
      <c r="L66" s="6"/>
      <c r="M66" s="6"/>
      <c r="N66" s="6"/>
      <c r="O66" s="6"/>
      <c r="P66" s="6"/>
      <c r="Q66" s="6"/>
      <c r="R66" s="6"/>
      <c r="S66" s="6"/>
      <c r="T66" s="6"/>
      <c r="U66" s="6"/>
      <c r="V66" s="6"/>
      <c r="W66" s="6"/>
      <c r="X66" s="6"/>
      <c r="Y66" s="6"/>
      <c r="Z66" s="6"/>
    </row>
    <row r="67" spans="1:26" ht="15.75" customHeight="1">
      <c r="A67" s="6"/>
      <c r="B67" s="18"/>
      <c r="C67" s="18"/>
      <c r="D67" s="6"/>
      <c r="E67" s="6"/>
      <c r="F67" s="6"/>
      <c r="G67" s="6"/>
      <c r="H67" s="6"/>
      <c r="I67" s="6"/>
      <c r="J67" s="6"/>
      <c r="K67" s="6"/>
      <c r="L67" s="6"/>
      <c r="M67" s="6"/>
      <c r="N67" s="6"/>
      <c r="O67" s="6"/>
      <c r="P67" s="6"/>
      <c r="Q67" s="6"/>
      <c r="R67" s="6"/>
      <c r="S67" s="6"/>
      <c r="T67" s="6"/>
      <c r="U67" s="6"/>
      <c r="V67" s="6"/>
      <c r="W67" s="6"/>
      <c r="X67" s="6"/>
      <c r="Y67" s="6"/>
      <c r="Z67" s="6"/>
    </row>
    <row r="68" spans="1:26" ht="15.75" customHeight="1">
      <c r="A68" s="6"/>
      <c r="B68" s="18"/>
      <c r="C68" s="18"/>
      <c r="D68" s="6"/>
      <c r="E68" s="6"/>
      <c r="F68" s="6"/>
      <c r="G68" s="6"/>
      <c r="H68" s="6"/>
      <c r="I68" s="6"/>
      <c r="J68" s="6"/>
      <c r="K68" s="6"/>
      <c r="L68" s="6"/>
      <c r="M68" s="6"/>
      <c r="N68" s="6"/>
      <c r="O68" s="6"/>
      <c r="P68" s="6"/>
      <c r="Q68" s="6"/>
      <c r="R68" s="6"/>
      <c r="S68" s="6"/>
      <c r="T68" s="6"/>
      <c r="U68" s="6"/>
      <c r="V68" s="6"/>
      <c r="W68" s="6"/>
      <c r="X68" s="6"/>
      <c r="Y68" s="6"/>
      <c r="Z68" s="6"/>
    </row>
    <row r="69" spans="1:26" ht="15.75" customHeight="1">
      <c r="A69" s="6"/>
      <c r="B69" s="18"/>
      <c r="C69" s="18"/>
      <c r="D69" s="6"/>
      <c r="E69" s="6"/>
      <c r="F69" s="6"/>
      <c r="G69" s="6"/>
      <c r="H69" s="6"/>
      <c r="I69" s="6"/>
      <c r="J69" s="6"/>
      <c r="K69" s="6"/>
      <c r="L69" s="6"/>
      <c r="M69" s="6"/>
      <c r="N69" s="6"/>
      <c r="O69" s="6"/>
      <c r="P69" s="6"/>
      <c r="Q69" s="6"/>
      <c r="R69" s="6"/>
      <c r="S69" s="6"/>
      <c r="T69" s="6"/>
      <c r="U69" s="6"/>
      <c r="V69" s="6"/>
      <c r="W69" s="6"/>
      <c r="X69" s="6"/>
      <c r="Y69" s="6"/>
      <c r="Z69" s="6"/>
    </row>
    <row r="70" spans="1:26" ht="15.75" customHeight="1">
      <c r="A70" s="6"/>
      <c r="B70" s="18"/>
      <c r="C70" s="18"/>
      <c r="D70" s="6"/>
      <c r="E70" s="6"/>
      <c r="F70" s="6"/>
      <c r="G70" s="6"/>
      <c r="H70" s="6"/>
      <c r="I70" s="6"/>
      <c r="J70" s="6"/>
      <c r="K70" s="6"/>
      <c r="L70" s="6"/>
      <c r="M70" s="6"/>
      <c r="N70" s="6"/>
      <c r="O70" s="6"/>
      <c r="P70" s="6"/>
      <c r="Q70" s="6"/>
      <c r="R70" s="6"/>
      <c r="S70" s="6"/>
      <c r="T70" s="6"/>
      <c r="U70" s="6"/>
      <c r="V70" s="6"/>
      <c r="W70" s="6"/>
      <c r="X70" s="6"/>
      <c r="Y70" s="6"/>
      <c r="Z70" s="6"/>
    </row>
    <row r="71" spans="1:26" ht="15.75" customHeight="1">
      <c r="A71" s="6"/>
      <c r="B71" s="18"/>
      <c r="C71" s="18"/>
      <c r="D71" s="6"/>
      <c r="E71" s="6"/>
      <c r="F71" s="6"/>
      <c r="G71" s="6"/>
      <c r="H71" s="6"/>
      <c r="I71" s="6"/>
      <c r="J71" s="6"/>
      <c r="K71" s="6"/>
      <c r="L71" s="6"/>
      <c r="M71" s="6"/>
      <c r="N71" s="6"/>
      <c r="O71" s="6"/>
      <c r="P71" s="6"/>
      <c r="Q71" s="6"/>
      <c r="R71" s="6"/>
      <c r="S71" s="6"/>
      <c r="T71" s="6"/>
      <c r="U71" s="6"/>
      <c r="V71" s="6"/>
      <c r="W71" s="6"/>
      <c r="X71" s="6"/>
      <c r="Y71" s="6"/>
      <c r="Z71" s="6"/>
    </row>
    <row r="72" spans="1:26" ht="15.75" customHeight="1">
      <c r="A72" s="6"/>
      <c r="B72" s="18"/>
      <c r="C72" s="18"/>
      <c r="D72" s="6"/>
      <c r="E72" s="6"/>
      <c r="F72" s="6"/>
      <c r="G72" s="6"/>
      <c r="H72" s="6"/>
      <c r="I72" s="6"/>
      <c r="J72" s="6"/>
      <c r="K72" s="6"/>
      <c r="L72" s="6"/>
      <c r="M72" s="6"/>
      <c r="N72" s="6"/>
      <c r="O72" s="6"/>
      <c r="P72" s="6"/>
      <c r="Q72" s="6"/>
      <c r="R72" s="6"/>
      <c r="S72" s="6"/>
      <c r="T72" s="6"/>
      <c r="U72" s="6"/>
      <c r="V72" s="6"/>
      <c r="W72" s="6"/>
      <c r="X72" s="6"/>
      <c r="Y72" s="6"/>
      <c r="Z72" s="6"/>
    </row>
    <row r="73" spans="1:26" ht="15.75" customHeight="1">
      <c r="A73" s="6"/>
      <c r="B73" s="18"/>
      <c r="C73" s="18"/>
      <c r="D73" s="6"/>
      <c r="E73" s="6"/>
      <c r="F73" s="6"/>
      <c r="G73" s="6"/>
      <c r="H73" s="6"/>
      <c r="I73" s="6"/>
      <c r="J73" s="6"/>
      <c r="K73" s="6"/>
      <c r="L73" s="6"/>
      <c r="M73" s="6"/>
      <c r="N73" s="6"/>
      <c r="O73" s="6"/>
      <c r="P73" s="6"/>
      <c r="Q73" s="6"/>
      <c r="R73" s="6"/>
      <c r="S73" s="6"/>
      <c r="T73" s="6"/>
      <c r="U73" s="6"/>
      <c r="V73" s="6"/>
      <c r="W73" s="6"/>
      <c r="X73" s="6"/>
      <c r="Y73" s="6"/>
      <c r="Z73" s="6"/>
    </row>
    <row r="74" spans="1:26" ht="15.75" customHeight="1">
      <c r="A74" s="6"/>
      <c r="B74" s="18"/>
      <c r="C74" s="18"/>
      <c r="D74" s="6"/>
      <c r="E74" s="6"/>
      <c r="F74" s="6"/>
      <c r="G74" s="6"/>
      <c r="H74" s="6"/>
      <c r="I74" s="6"/>
      <c r="J74" s="6"/>
      <c r="K74" s="6"/>
      <c r="L74" s="6"/>
      <c r="M74" s="6"/>
      <c r="N74" s="6"/>
      <c r="O74" s="6"/>
      <c r="P74" s="6"/>
      <c r="Q74" s="6"/>
      <c r="R74" s="6"/>
      <c r="S74" s="6"/>
      <c r="T74" s="6"/>
      <c r="U74" s="6"/>
      <c r="V74" s="6"/>
      <c r="W74" s="6"/>
      <c r="X74" s="6"/>
      <c r="Y74" s="6"/>
      <c r="Z74" s="6"/>
    </row>
    <row r="75" spans="1:26" ht="15.75" customHeight="1">
      <c r="A75" s="6"/>
      <c r="B75" s="18"/>
      <c r="C75" s="18"/>
      <c r="D75" s="6"/>
      <c r="E75" s="6"/>
      <c r="F75" s="6"/>
      <c r="G75" s="6"/>
      <c r="H75" s="6"/>
      <c r="I75" s="6"/>
      <c r="J75" s="6"/>
      <c r="K75" s="6"/>
      <c r="L75" s="6"/>
      <c r="M75" s="6"/>
      <c r="N75" s="6"/>
      <c r="O75" s="6"/>
      <c r="P75" s="6"/>
      <c r="Q75" s="6"/>
      <c r="R75" s="6"/>
      <c r="S75" s="6"/>
      <c r="T75" s="6"/>
      <c r="U75" s="6"/>
      <c r="V75" s="6"/>
      <c r="W75" s="6"/>
      <c r="X75" s="6"/>
      <c r="Y75" s="6"/>
      <c r="Z75" s="6"/>
    </row>
    <row r="76" spans="1:26" ht="15.75" customHeight="1">
      <c r="A76" s="6"/>
      <c r="B76" s="18"/>
      <c r="C76" s="18"/>
      <c r="D76" s="6"/>
      <c r="E76" s="6"/>
      <c r="F76" s="6"/>
      <c r="G76" s="6"/>
      <c r="H76" s="6"/>
      <c r="I76" s="6"/>
      <c r="J76" s="6"/>
      <c r="K76" s="6"/>
      <c r="L76" s="6"/>
      <c r="M76" s="6"/>
      <c r="N76" s="6"/>
      <c r="O76" s="6"/>
      <c r="P76" s="6"/>
      <c r="Q76" s="6"/>
      <c r="R76" s="6"/>
      <c r="S76" s="6"/>
      <c r="T76" s="6"/>
      <c r="U76" s="6"/>
      <c r="V76" s="6"/>
      <c r="W76" s="6"/>
      <c r="X76" s="6"/>
      <c r="Y76" s="6"/>
      <c r="Z76" s="6"/>
    </row>
    <row r="77" spans="1:26" ht="15.75" customHeight="1">
      <c r="A77" s="6"/>
      <c r="B77" s="18"/>
      <c r="C77" s="18"/>
      <c r="D77" s="6"/>
      <c r="E77" s="6"/>
      <c r="F77" s="6"/>
      <c r="G77" s="6"/>
      <c r="H77" s="6"/>
      <c r="I77" s="6"/>
      <c r="J77" s="6"/>
      <c r="K77" s="6"/>
      <c r="L77" s="6"/>
      <c r="M77" s="6"/>
      <c r="N77" s="6"/>
      <c r="O77" s="6"/>
      <c r="P77" s="6"/>
      <c r="Q77" s="6"/>
      <c r="R77" s="6"/>
      <c r="S77" s="6"/>
      <c r="T77" s="6"/>
      <c r="U77" s="6"/>
      <c r="V77" s="6"/>
      <c r="W77" s="6"/>
      <c r="X77" s="6"/>
      <c r="Y77" s="6"/>
      <c r="Z77" s="6"/>
    </row>
    <row r="78" spans="1:26" ht="15.75" customHeight="1">
      <c r="A78" s="6"/>
      <c r="B78" s="18"/>
      <c r="C78" s="18"/>
      <c r="D78" s="6"/>
      <c r="E78" s="6"/>
      <c r="F78" s="6"/>
      <c r="G78" s="6"/>
      <c r="H78" s="6"/>
      <c r="I78" s="6"/>
      <c r="J78" s="6"/>
      <c r="K78" s="6"/>
      <c r="L78" s="6"/>
      <c r="M78" s="6"/>
      <c r="N78" s="6"/>
      <c r="O78" s="6"/>
      <c r="P78" s="6"/>
      <c r="Q78" s="6"/>
      <c r="R78" s="6"/>
      <c r="S78" s="6"/>
      <c r="T78" s="6"/>
      <c r="U78" s="6"/>
      <c r="V78" s="6"/>
      <c r="W78" s="6"/>
      <c r="X78" s="6"/>
      <c r="Y78" s="6"/>
      <c r="Z78" s="6"/>
    </row>
    <row r="79" spans="1:26" ht="15.75" customHeight="1">
      <c r="A79" s="6"/>
      <c r="B79" s="18"/>
      <c r="C79" s="18"/>
      <c r="D79" s="6"/>
      <c r="E79" s="6"/>
      <c r="F79" s="6"/>
      <c r="G79" s="6"/>
      <c r="H79" s="6"/>
      <c r="I79" s="6"/>
      <c r="J79" s="6"/>
      <c r="K79" s="6"/>
      <c r="L79" s="6"/>
      <c r="M79" s="6"/>
      <c r="N79" s="6"/>
      <c r="O79" s="6"/>
      <c r="P79" s="6"/>
      <c r="Q79" s="6"/>
      <c r="R79" s="6"/>
      <c r="S79" s="6"/>
      <c r="T79" s="6"/>
      <c r="U79" s="6"/>
      <c r="V79" s="6"/>
      <c r="W79" s="6"/>
      <c r="X79" s="6"/>
      <c r="Y79" s="6"/>
      <c r="Z79" s="6"/>
    </row>
    <row r="80" spans="1:26" ht="15.75" customHeight="1">
      <c r="A80" s="6"/>
      <c r="B80" s="18"/>
      <c r="C80" s="18"/>
      <c r="D80" s="6"/>
      <c r="E80" s="6"/>
      <c r="F80" s="6"/>
      <c r="G80" s="6"/>
      <c r="H80" s="6"/>
      <c r="I80" s="6"/>
      <c r="J80" s="6"/>
      <c r="K80" s="6"/>
      <c r="L80" s="6"/>
      <c r="M80" s="6"/>
      <c r="N80" s="6"/>
      <c r="O80" s="6"/>
      <c r="P80" s="6"/>
      <c r="Q80" s="6"/>
      <c r="R80" s="6"/>
      <c r="S80" s="6"/>
      <c r="T80" s="6"/>
      <c r="U80" s="6"/>
      <c r="V80" s="6"/>
      <c r="W80" s="6"/>
      <c r="X80" s="6"/>
      <c r="Y80" s="6"/>
      <c r="Z80" s="6"/>
    </row>
    <row r="81" spans="1:26" ht="14.25" customHeight="1">
      <c r="A81" s="6"/>
      <c r="B81" s="18"/>
      <c r="C81" s="18"/>
      <c r="D81" s="6"/>
      <c r="E81" s="6"/>
      <c r="F81" s="6"/>
      <c r="G81" s="6"/>
      <c r="H81" s="6"/>
      <c r="I81" s="6"/>
      <c r="J81" s="6"/>
      <c r="K81" s="6"/>
      <c r="L81" s="6"/>
      <c r="M81" s="6"/>
      <c r="N81" s="6"/>
      <c r="O81" s="6"/>
      <c r="P81" s="6"/>
      <c r="Q81" s="6"/>
      <c r="R81" s="6"/>
      <c r="S81" s="6"/>
      <c r="T81" s="6"/>
      <c r="U81" s="6"/>
      <c r="V81" s="6"/>
      <c r="W81" s="6"/>
      <c r="X81" s="6"/>
      <c r="Y81" s="6"/>
      <c r="Z81" s="6"/>
    </row>
    <row r="82" spans="1:26" ht="14.25" customHeight="1">
      <c r="A82" s="6"/>
      <c r="B82" s="18"/>
      <c r="C82" s="18"/>
      <c r="D82" s="6"/>
      <c r="E82" s="6"/>
      <c r="F82" s="6"/>
      <c r="G82" s="6"/>
      <c r="H82" s="6"/>
      <c r="I82" s="6"/>
      <c r="J82" s="6"/>
      <c r="K82" s="6"/>
      <c r="L82" s="6"/>
      <c r="M82" s="6"/>
      <c r="N82" s="6"/>
      <c r="O82" s="6"/>
      <c r="P82" s="6"/>
      <c r="Q82" s="6"/>
      <c r="R82" s="6"/>
      <c r="S82" s="6"/>
      <c r="T82" s="6"/>
      <c r="U82" s="6"/>
      <c r="V82" s="6"/>
      <c r="W82" s="6"/>
      <c r="X82" s="6"/>
      <c r="Y82" s="6"/>
      <c r="Z82" s="6"/>
    </row>
    <row r="83" spans="1:26" ht="14.25" customHeight="1">
      <c r="A83" s="6"/>
      <c r="B83" s="18"/>
      <c r="C83" s="18"/>
      <c r="D83" s="6"/>
      <c r="E83" s="6"/>
      <c r="F83" s="6"/>
      <c r="G83" s="6"/>
      <c r="H83" s="6"/>
      <c r="I83" s="6"/>
      <c r="J83" s="6"/>
      <c r="K83" s="6"/>
      <c r="L83" s="6"/>
      <c r="M83" s="6"/>
      <c r="N83" s="6"/>
      <c r="O83" s="6"/>
      <c r="P83" s="6"/>
      <c r="Q83" s="6"/>
      <c r="R83" s="6"/>
      <c r="S83" s="6"/>
      <c r="T83" s="6"/>
      <c r="U83" s="6"/>
      <c r="V83" s="6"/>
      <c r="W83" s="6"/>
      <c r="X83" s="6"/>
      <c r="Y83" s="6"/>
      <c r="Z83" s="6"/>
    </row>
    <row r="84" spans="1:26" ht="14.25" customHeight="1">
      <c r="A84" s="6"/>
      <c r="B84" s="18"/>
      <c r="C84" s="18"/>
      <c r="D84" s="6"/>
      <c r="E84" s="6"/>
      <c r="F84" s="6"/>
      <c r="G84" s="6"/>
      <c r="H84" s="6"/>
      <c r="I84" s="6"/>
      <c r="J84" s="6"/>
      <c r="K84" s="6"/>
      <c r="L84" s="6"/>
      <c r="M84" s="6"/>
      <c r="N84" s="6"/>
      <c r="O84" s="6"/>
      <c r="P84" s="6"/>
      <c r="Q84" s="6"/>
      <c r="R84" s="6"/>
      <c r="S84" s="6"/>
      <c r="T84" s="6"/>
      <c r="U84" s="6"/>
      <c r="V84" s="6"/>
      <c r="W84" s="6"/>
      <c r="X84" s="6"/>
      <c r="Y84" s="6"/>
      <c r="Z84" s="6"/>
    </row>
    <row r="85" spans="1:26" ht="14.25" customHeight="1">
      <c r="A85" s="6"/>
      <c r="B85" s="18"/>
      <c r="C85" s="18"/>
      <c r="D85" s="6"/>
      <c r="E85" s="6"/>
      <c r="F85" s="6"/>
      <c r="G85" s="6"/>
      <c r="H85" s="6"/>
      <c r="I85" s="6"/>
      <c r="J85" s="6"/>
      <c r="K85" s="6"/>
      <c r="L85" s="6"/>
      <c r="M85" s="6"/>
      <c r="N85" s="6"/>
      <c r="O85" s="6"/>
      <c r="P85" s="6"/>
      <c r="Q85" s="6"/>
      <c r="R85" s="6"/>
      <c r="S85" s="6"/>
      <c r="T85" s="6"/>
      <c r="U85" s="6"/>
      <c r="V85" s="6"/>
      <c r="W85" s="6"/>
      <c r="X85" s="6"/>
      <c r="Y85" s="6"/>
      <c r="Z85" s="6"/>
    </row>
    <row r="86" spans="1:26" ht="14.25" customHeight="1">
      <c r="A86" s="6"/>
      <c r="B86" s="18"/>
      <c r="C86" s="18"/>
      <c r="D86" s="6"/>
      <c r="E86" s="6"/>
      <c r="F86" s="6"/>
      <c r="G86" s="6"/>
      <c r="H86" s="6"/>
      <c r="I86" s="6"/>
      <c r="J86" s="6"/>
      <c r="K86" s="6"/>
      <c r="L86" s="6"/>
      <c r="M86" s="6"/>
      <c r="N86" s="6"/>
      <c r="O86" s="6"/>
      <c r="P86" s="6"/>
      <c r="Q86" s="6"/>
      <c r="R86" s="6"/>
      <c r="S86" s="6"/>
      <c r="T86" s="6"/>
      <c r="U86" s="6"/>
      <c r="V86" s="6"/>
      <c r="W86" s="6"/>
      <c r="X86" s="6"/>
      <c r="Y86" s="6"/>
      <c r="Z86" s="6"/>
    </row>
    <row r="87" spans="1:26" ht="14.25" customHeight="1">
      <c r="A87" s="6"/>
      <c r="B87" s="18"/>
      <c r="C87" s="18"/>
      <c r="D87" s="6"/>
      <c r="E87" s="6"/>
      <c r="F87" s="6"/>
      <c r="G87" s="6"/>
      <c r="H87" s="6"/>
      <c r="I87" s="6"/>
      <c r="J87" s="6"/>
      <c r="K87" s="6"/>
      <c r="L87" s="6"/>
      <c r="M87" s="6"/>
      <c r="N87" s="6"/>
      <c r="O87" s="6"/>
      <c r="P87" s="6"/>
      <c r="Q87" s="6"/>
      <c r="R87" s="6"/>
      <c r="S87" s="6"/>
      <c r="T87" s="6"/>
      <c r="U87" s="6"/>
      <c r="V87" s="6"/>
      <c r="W87" s="6"/>
      <c r="X87" s="6"/>
      <c r="Y87" s="6"/>
      <c r="Z87" s="6"/>
    </row>
    <row r="88" spans="1:26" ht="14.25" customHeight="1">
      <c r="A88" s="6"/>
      <c r="B88" s="18"/>
      <c r="C88" s="18"/>
      <c r="D88" s="6"/>
      <c r="E88" s="6"/>
      <c r="F88" s="6"/>
      <c r="G88" s="6"/>
      <c r="H88" s="6"/>
      <c r="I88" s="6"/>
      <c r="J88" s="6"/>
      <c r="K88" s="6"/>
      <c r="L88" s="6"/>
      <c r="M88" s="6"/>
      <c r="N88" s="6"/>
      <c r="O88" s="6"/>
      <c r="P88" s="6"/>
      <c r="Q88" s="6"/>
      <c r="R88" s="6"/>
      <c r="S88" s="6"/>
      <c r="T88" s="6"/>
      <c r="U88" s="6"/>
      <c r="V88" s="6"/>
      <c r="W88" s="6"/>
      <c r="X88" s="6"/>
      <c r="Y88" s="6"/>
      <c r="Z88" s="6"/>
    </row>
    <row r="89" spans="1:26" ht="14.25" customHeight="1">
      <c r="A89" s="6"/>
      <c r="B89" s="18"/>
      <c r="C89" s="18"/>
      <c r="D89" s="6"/>
      <c r="E89" s="6"/>
      <c r="F89" s="6"/>
      <c r="G89" s="6"/>
      <c r="H89" s="6"/>
      <c r="I89" s="6"/>
      <c r="J89" s="6"/>
      <c r="K89" s="6"/>
      <c r="L89" s="6"/>
      <c r="M89" s="6"/>
      <c r="N89" s="6"/>
      <c r="O89" s="6"/>
      <c r="P89" s="6"/>
      <c r="Q89" s="6"/>
      <c r="R89" s="6"/>
      <c r="S89" s="6"/>
      <c r="T89" s="6"/>
      <c r="U89" s="6"/>
      <c r="V89" s="6"/>
      <c r="W89" s="6"/>
      <c r="X89" s="6"/>
      <c r="Y89" s="6"/>
      <c r="Z89" s="6"/>
    </row>
    <row r="90" spans="1:26" ht="14.25" customHeight="1">
      <c r="A90" s="6"/>
      <c r="B90" s="18"/>
      <c r="C90" s="18"/>
      <c r="D90" s="6"/>
      <c r="E90" s="6"/>
      <c r="F90" s="6"/>
      <c r="G90" s="6"/>
      <c r="H90" s="6"/>
      <c r="I90" s="6"/>
      <c r="J90" s="6"/>
      <c r="K90" s="6"/>
      <c r="L90" s="6"/>
      <c r="M90" s="6"/>
      <c r="N90" s="6"/>
      <c r="O90" s="6"/>
      <c r="P90" s="6"/>
      <c r="Q90" s="6"/>
      <c r="R90" s="6"/>
      <c r="S90" s="6"/>
      <c r="T90" s="6"/>
      <c r="U90" s="6"/>
      <c r="V90" s="6"/>
      <c r="W90" s="6"/>
      <c r="X90" s="6"/>
      <c r="Y90" s="6"/>
      <c r="Z90" s="6"/>
    </row>
    <row r="91" spans="1:26" ht="14.25" customHeight="1">
      <c r="A91" s="6"/>
      <c r="B91" s="18"/>
      <c r="C91" s="18"/>
      <c r="D91" s="6"/>
      <c r="E91" s="6"/>
      <c r="F91" s="6"/>
      <c r="G91" s="6"/>
      <c r="H91" s="6"/>
      <c r="I91" s="6"/>
      <c r="J91" s="6"/>
      <c r="K91" s="6"/>
      <c r="L91" s="6"/>
      <c r="M91" s="6"/>
      <c r="N91" s="6"/>
      <c r="O91" s="6"/>
      <c r="P91" s="6"/>
      <c r="Q91" s="6"/>
      <c r="R91" s="6"/>
      <c r="S91" s="6"/>
      <c r="T91" s="6"/>
      <c r="U91" s="6"/>
      <c r="V91" s="6"/>
      <c r="W91" s="6"/>
      <c r="X91" s="6"/>
      <c r="Y91" s="6"/>
      <c r="Z91" s="6"/>
    </row>
    <row r="92" spans="1:26" ht="14.25" customHeight="1">
      <c r="A92" s="6"/>
      <c r="B92" s="18"/>
      <c r="C92" s="18"/>
      <c r="D92" s="18"/>
      <c r="E92" s="6"/>
      <c r="F92" s="6"/>
      <c r="G92" s="6"/>
      <c r="H92" s="6"/>
      <c r="I92" s="6"/>
      <c r="J92" s="6"/>
      <c r="K92" s="6"/>
      <c r="L92" s="6"/>
      <c r="M92" s="6"/>
      <c r="N92" s="6"/>
      <c r="O92" s="6"/>
      <c r="P92" s="6"/>
      <c r="Q92" s="6"/>
      <c r="R92" s="6"/>
      <c r="S92" s="6"/>
      <c r="T92" s="6"/>
      <c r="U92" s="6"/>
      <c r="V92" s="6"/>
      <c r="W92" s="6"/>
      <c r="X92" s="6"/>
      <c r="Y92" s="6"/>
      <c r="Z92" s="6"/>
    </row>
    <row r="93" spans="1:26" ht="14.25" customHeight="1">
      <c r="A93" s="6"/>
      <c r="B93" s="18"/>
      <c r="C93" s="18"/>
      <c r="D93" s="18"/>
      <c r="E93" s="6"/>
      <c r="F93" s="6"/>
      <c r="G93" s="6"/>
      <c r="H93" s="6"/>
      <c r="I93" s="6"/>
      <c r="J93" s="6"/>
      <c r="K93" s="6"/>
      <c r="L93" s="6"/>
      <c r="M93" s="6"/>
      <c r="N93" s="6"/>
      <c r="O93" s="6"/>
      <c r="P93" s="6"/>
      <c r="Q93" s="6"/>
      <c r="R93" s="6"/>
      <c r="S93" s="6"/>
      <c r="T93" s="6"/>
      <c r="U93" s="6"/>
      <c r="V93" s="6"/>
      <c r="W93" s="6"/>
      <c r="X93" s="6"/>
      <c r="Y93" s="6"/>
      <c r="Z93" s="6"/>
    </row>
    <row r="94" spans="1:26" ht="14.25" customHeight="1">
      <c r="A94" s="6"/>
      <c r="B94" s="18"/>
      <c r="C94" s="18"/>
      <c r="D94" s="18"/>
      <c r="E94" s="6"/>
      <c r="F94" s="6"/>
      <c r="G94" s="6"/>
      <c r="H94" s="6"/>
      <c r="I94" s="6"/>
      <c r="J94" s="6"/>
      <c r="K94" s="6"/>
      <c r="L94" s="6"/>
      <c r="M94" s="6"/>
      <c r="N94" s="6"/>
      <c r="O94" s="6"/>
      <c r="P94" s="6"/>
      <c r="Q94" s="6"/>
      <c r="R94" s="6"/>
      <c r="S94" s="6"/>
      <c r="T94" s="6"/>
      <c r="U94" s="6"/>
      <c r="V94" s="6"/>
      <c r="W94" s="6"/>
      <c r="X94" s="6"/>
      <c r="Y94" s="6"/>
      <c r="Z94" s="6"/>
    </row>
    <row r="95" spans="1:26" ht="14.25" customHeight="1">
      <c r="A95" s="6"/>
      <c r="B95" s="18"/>
      <c r="C95" s="18"/>
      <c r="D95" s="18"/>
      <c r="E95" s="6"/>
      <c r="F95" s="6"/>
      <c r="G95" s="6"/>
      <c r="H95" s="6"/>
      <c r="I95" s="6"/>
      <c r="J95" s="6"/>
      <c r="K95" s="6"/>
      <c r="L95" s="6"/>
      <c r="M95" s="6"/>
      <c r="N95" s="6"/>
      <c r="O95" s="6"/>
      <c r="P95" s="6"/>
      <c r="Q95" s="6"/>
      <c r="R95" s="6"/>
      <c r="S95" s="6"/>
      <c r="T95" s="6"/>
      <c r="U95" s="6"/>
      <c r="V95" s="6"/>
      <c r="W95" s="6"/>
      <c r="X95" s="6"/>
      <c r="Y95" s="6"/>
      <c r="Z95" s="6"/>
    </row>
    <row r="96" spans="1:26" ht="14.25" customHeight="1">
      <c r="A96" s="6"/>
      <c r="B96" s="18"/>
      <c r="C96" s="18"/>
      <c r="D96" s="18"/>
      <c r="E96" s="6"/>
      <c r="F96" s="6"/>
      <c r="G96" s="6"/>
      <c r="H96" s="6"/>
      <c r="I96" s="6"/>
      <c r="J96" s="6"/>
      <c r="K96" s="6"/>
      <c r="L96" s="6"/>
      <c r="M96" s="6"/>
      <c r="N96" s="6"/>
      <c r="O96" s="6"/>
      <c r="P96" s="6"/>
      <c r="Q96" s="6"/>
      <c r="R96" s="6"/>
      <c r="S96" s="6"/>
      <c r="T96" s="6"/>
      <c r="U96" s="6"/>
      <c r="V96" s="6"/>
      <c r="W96" s="6"/>
      <c r="X96" s="6"/>
      <c r="Y96" s="6"/>
      <c r="Z96" s="6"/>
    </row>
    <row r="97" spans="1:26" ht="14.25" customHeight="1">
      <c r="A97" s="6"/>
      <c r="B97" s="18"/>
      <c r="C97" s="18"/>
      <c r="D97" s="18"/>
      <c r="E97" s="6"/>
      <c r="F97" s="6"/>
      <c r="G97" s="6"/>
      <c r="H97" s="6"/>
      <c r="I97" s="6"/>
      <c r="J97" s="6"/>
      <c r="K97" s="6"/>
      <c r="L97" s="6"/>
      <c r="M97" s="6"/>
      <c r="N97" s="6"/>
      <c r="O97" s="6"/>
      <c r="P97" s="6"/>
      <c r="Q97" s="6"/>
      <c r="R97" s="6"/>
      <c r="S97" s="6"/>
      <c r="T97" s="6"/>
      <c r="U97" s="6"/>
      <c r="V97" s="6"/>
      <c r="W97" s="6"/>
      <c r="X97" s="6"/>
      <c r="Y97" s="6"/>
      <c r="Z97" s="6"/>
    </row>
    <row r="98" spans="1:26" ht="14.25" customHeight="1">
      <c r="A98" s="6"/>
      <c r="B98" s="18"/>
      <c r="C98" s="18"/>
      <c r="D98" s="18"/>
      <c r="E98" s="6"/>
      <c r="F98" s="6"/>
      <c r="G98" s="6"/>
      <c r="H98" s="6"/>
      <c r="I98" s="6"/>
      <c r="J98" s="6"/>
      <c r="K98" s="6"/>
      <c r="L98" s="6"/>
      <c r="M98" s="6"/>
      <c r="N98" s="6"/>
      <c r="O98" s="6"/>
      <c r="P98" s="6"/>
      <c r="Q98" s="6"/>
      <c r="R98" s="6"/>
      <c r="S98" s="6"/>
      <c r="T98" s="6"/>
      <c r="U98" s="6"/>
      <c r="V98" s="6"/>
      <c r="W98" s="6"/>
      <c r="X98" s="6"/>
      <c r="Y98" s="6"/>
      <c r="Z98" s="6"/>
    </row>
    <row r="99" spans="1:26" ht="14.25" customHeight="1">
      <c r="A99" s="6"/>
      <c r="B99" s="18"/>
      <c r="C99" s="18"/>
      <c r="D99" s="18"/>
      <c r="E99" s="6"/>
      <c r="F99" s="6"/>
      <c r="G99" s="6"/>
      <c r="H99" s="6"/>
      <c r="I99" s="6"/>
      <c r="J99" s="6"/>
      <c r="K99" s="6"/>
      <c r="L99" s="6"/>
      <c r="M99" s="6"/>
      <c r="N99" s="6"/>
      <c r="O99" s="6"/>
      <c r="P99" s="6"/>
      <c r="Q99" s="6"/>
      <c r="R99" s="6"/>
      <c r="S99" s="6"/>
      <c r="T99" s="6"/>
      <c r="U99" s="6"/>
      <c r="V99" s="6"/>
      <c r="W99" s="6"/>
      <c r="X99" s="6"/>
      <c r="Y99" s="6"/>
      <c r="Z99" s="6"/>
    </row>
    <row r="100" spans="1:26" ht="14.25" customHeight="1">
      <c r="A100" s="6"/>
      <c r="B100" s="18"/>
      <c r="C100" s="18"/>
      <c r="D100" s="18"/>
      <c r="E100" s="6"/>
      <c r="F100" s="6"/>
      <c r="G100" s="6"/>
      <c r="H100" s="6"/>
      <c r="I100" s="6"/>
      <c r="J100" s="6"/>
      <c r="K100" s="6"/>
      <c r="L100" s="6"/>
      <c r="M100" s="6"/>
      <c r="N100" s="6"/>
      <c r="O100" s="6"/>
      <c r="P100" s="6"/>
      <c r="Q100" s="6"/>
      <c r="R100" s="6"/>
      <c r="S100" s="6"/>
      <c r="T100" s="6"/>
      <c r="U100" s="6"/>
      <c r="V100" s="6"/>
      <c r="W100" s="6"/>
      <c r="X100" s="6"/>
      <c r="Y100" s="6"/>
      <c r="Z100" s="6"/>
    </row>
    <row r="101" spans="1:26" ht="14.25" customHeight="1">
      <c r="A101" s="6"/>
      <c r="B101" s="18"/>
      <c r="C101" s="18"/>
      <c r="D101" s="18"/>
      <c r="E101" s="6"/>
      <c r="F101" s="6"/>
      <c r="G101" s="6"/>
      <c r="H101" s="6"/>
      <c r="I101" s="6"/>
      <c r="J101" s="6"/>
      <c r="K101" s="6"/>
      <c r="L101" s="6"/>
      <c r="M101" s="6"/>
      <c r="N101" s="6"/>
      <c r="O101" s="6"/>
      <c r="P101" s="6"/>
      <c r="Q101" s="6"/>
      <c r="R101" s="6"/>
      <c r="S101" s="6"/>
      <c r="T101" s="6"/>
      <c r="U101" s="6"/>
      <c r="V101" s="6"/>
      <c r="W101" s="6"/>
      <c r="X101" s="6"/>
      <c r="Y101" s="6"/>
      <c r="Z101" s="6"/>
    </row>
    <row r="102" spans="1:26" ht="14.25" customHeight="1">
      <c r="A102" s="6"/>
      <c r="B102" s="18"/>
      <c r="C102" s="18"/>
      <c r="D102" s="18"/>
      <c r="E102" s="6"/>
      <c r="F102" s="6"/>
      <c r="G102" s="6"/>
      <c r="H102" s="6"/>
      <c r="I102" s="6"/>
      <c r="J102" s="6"/>
      <c r="K102" s="6"/>
      <c r="L102" s="6"/>
      <c r="M102" s="6"/>
      <c r="N102" s="6"/>
      <c r="O102" s="6"/>
      <c r="P102" s="6"/>
      <c r="Q102" s="6"/>
      <c r="R102" s="6"/>
      <c r="S102" s="6"/>
      <c r="T102" s="6"/>
      <c r="U102" s="6"/>
      <c r="V102" s="6"/>
      <c r="W102" s="6"/>
      <c r="X102" s="6"/>
      <c r="Y102" s="6"/>
      <c r="Z102" s="6"/>
    </row>
    <row r="103" spans="1:26" ht="14.25" customHeight="1">
      <c r="A103" s="6"/>
      <c r="B103" s="18"/>
      <c r="C103" s="18"/>
      <c r="D103" s="18"/>
      <c r="E103" s="6"/>
      <c r="F103" s="6"/>
      <c r="G103" s="6"/>
      <c r="H103" s="6"/>
      <c r="I103" s="6"/>
      <c r="J103" s="6"/>
      <c r="K103" s="6"/>
      <c r="L103" s="6"/>
      <c r="M103" s="6"/>
      <c r="N103" s="6"/>
      <c r="O103" s="6"/>
      <c r="P103" s="6"/>
      <c r="Q103" s="6"/>
      <c r="R103" s="6"/>
      <c r="S103" s="6"/>
      <c r="T103" s="6"/>
      <c r="U103" s="6"/>
      <c r="V103" s="6"/>
      <c r="W103" s="6"/>
      <c r="X103" s="6"/>
      <c r="Y103" s="6"/>
      <c r="Z103" s="6"/>
    </row>
    <row r="104" spans="1:26" ht="14.25" customHeight="1">
      <c r="A104" s="6"/>
      <c r="B104" s="18"/>
      <c r="C104" s="18"/>
      <c r="D104" s="18"/>
      <c r="E104" s="6"/>
      <c r="F104" s="6"/>
      <c r="G104" s="6"/>
      <c r="H104" s="6"/>
      <c r="I104" s="6"/>
      <c r="J104" s="6"/>
      <c r="K104" s="6"/>
      <c r="L104" s="6"/>
      <c r="M104" s="6"/>
      <c r="N104" s="6"/>
      <c r="O104" s="6"/>
      <c r="P104" s="6"/>
      <c r="Q104" s="6"/>
      <c r="R104" s="6"/>
      <c r="S104" s="6"/>
      <c r="T104" s="6"/>
      <c r="U104" s="6"/>
      <c r="V104" s="6"/>
      <c r="W104" s="6"/>
      <c r="X104" s="6"/>
      <c r="Y104" s="6"/>
      <c r="Z104" s="6"/>
    </row>
    <row r="105" spans="1:26" ht="14.25" customHeight="1">
      <c r="A105" s="6"/>
      <c r="B105" s="18"/>
      <c r="C105" s="18"/>
      <c r="D105" s="18"/>
      <c r="E105" s="6"/>
      <c r="F105" s="6"/>
      <c r="G105" s="6"/>
      <c r="H105" s="6"/>
      <c r="I105" s="6"/>
      <c r="J105" s="6"/>
      <c r="K105" s="6"/>
      <c r="L105" s="6"/>
      <c r="M105" s="6"/>
      <c r="N105" s="6"/>
      <c r="O105" s="6"/>
      <c r="P105" s="6"/>
      <c r="Q105" s="6"/>
      <c r="R105" s="6"/>
      <c r="S105" s="6"/>
      <c r="T105" s="6"/>
      <c r="U105" s="6"/>
      <c r="V105" s="6"/>
      <c r="W105" s="6"/>
      <c r="X105" s="6"/>
      <c r="Y105" s="6"/>
      <c r="Z105" s="6"/>
    </row>
    <row r="106" spans="1:26" ht="14.25" customHeight="1">
      <c r="A106" s="6"/>
      <c r="B106" s="18"/>
      <c r="C106" s="18"/>
      <c r="D106" s="18"/>
      <c r="E106" s="6"/>
      <c r="F106" s="6"/>
      <c r="G106" s="6"/>
      <c r="H106" s="6"/>
      <c r="I106" s="6"/>
      <c r="J106" s="6"/>
      <c r="K106" s="6"/>
      <c r="L106" s="6"/>
      <c r="M106" s="6"/>
      <c r="N106" s="6"/>
      <c r="O106" s="6"/>
      <c r="P106" s="6"/>
      <c r="Q106" s="6"/>
      <c r="R106" s="6"/>
      <c r="S106" s="6"/>
      <c r="T106" s="6"/>
      <c r="U106" s="6"/>
      <c r="V106" s="6"/>
      <c r="W106" s="6"/>
      <c r="X106" s="6"/>
      <c r="Y106" s="6"/>
      <c r="Z106" s="6"/>
    </row>
    <row r="107" spans="1:26" ht="14.25" customHeight="1">
      <c r="A107" s="6"/>
      <c r="B107" s="18"/>
      <c r="C107" s="18"/>
      <c r="D107" s="18"/>
      <c r="E107" s="6"/>
      <c r="F107" s="6"/>
      <c r="G107" s="6"/>
      <c r="H107" s="6"/>
      <c r="I107" s="6"/>
      <c r="J107" s="6"/>
      <c r="K107" s="6"/>
      <c r="L107" s="6"/>
      <c r="M107" s="6"/>
      <c r="N107" s="6"/>
      <c r="O107" s="6"/>
      <c r="P107" s="6"/>
      <c r="Q107" s="6"/>
      <c r="R107" s="6"/>
      <c r="S107" s="6"/>
      <c r="T107" s="6"/>
      <c r="U107" s="6"/>
      <c r="V107" s="6"/>
      <c r="W107" s="6"/>
      <c r="X107" s="6"/>
      <c r="Y107" s="6"/>
      <c r="Z107" s="6"/>
    </row>
    <row r="108" spans="1:26" ht="14.25" customHeight="1">
      <c r="A108" s="6"/>
      <c r="B108" s="18"/>
      <c r="C108" s="18"/>
      <c r="D108" s="18"/>
      <c r="E108" s="6"/>
      <c r="F108" s="6"/>
      <c r="G108" s="6"/>
      <c r="H108" s="6"/>
      <c r="I108" s="6"/>
      <c r="J108" s="6"/>
      <c r="K108" s="6"/>
      <c r="L108" s="6"/>
      <c r="M108" s="6"/>
      <c r="N108" s="6"/>
      <c r="O108" s="6"/>
      <c r="P108" s="6"/>
      <c r="Q108" s="6"/>
      <c r="R108" s="6"/>
      <c r="S108" s="6"/>
      <c r="T108" s="6"/>
      <c r="U108" s="6"/>
      <c r="V108" s="6"/>
      <c r="W108" s="6"/>
      <c r="X108" s="6"/>
      <c r="Y108" s="6"/>
      <c r="Z108" s="6"/>
    </row>
    <row r="109" spans="1:26" ht="14.25" customHeight="1">
      <c r="A109" s="6"/>
      <c r="B109" s="18"/>
      <c r="C109" s="18"/>
      <c r="D109" s="18"/>
      <c r="E109" s="6"/>
      <c r="F109" s="6"/>
      <c r="G109" s="6"/>
      <c r="H109" s="6"/>
      <c r="I109" s="6"/>
      <c r="J109" s="6"/>
      <c r="K109" s="6"/>
      <c r="L109" s="6"/>
      <c r="M109" s="6"/>
      <c r="N109" s="6"/>
      <c r="O109" s="6"/>
      <c r="P109" s="6"/>
      <c r="Q109" s="6"/>
      <c r="R109" s="6"/>
      <c r="S109" s="6"/>
      <c r="T109" s="6"/>
      <c r="U109" s="6"/>
      <c r="V109" s="6"/>
      <c r="W109" s="6"/>
      <c r="X109" s="6"/>
      <c r="Y109" s="6"/>
      <c r="Z109" s="6"/>
    </row>
    <row r="110" spans="1:26" ht="14.25" customHeight="1">
      <c r="A110" s="6"/>
      <c r="B110" s="18"/>
      <c r="C110" s="18"/>
      <c r="D110" s="18"/>
      <c r="E110" s="6"/>
      <c r="F110" s="6"/>
      <c r="G110" s="6"/>
      <c r="H110" s="6"/>
      <c r="I110" s="6"/>
      <c r="J110" s="6"/>
      <c r="K110" s="6"/>
      <c r="L110" s="6"/>
      <c r="M110" s="6"/>
      <c r="N110" s="6"/>
      <c r="O110" s="6"/>
      <c r="P110" s="6"/>
      <c r="Q110" s="6"/>
      <c r="R110" s="6"/>
      <c r="S110" s="6"/>
      <c r="T110" s="6"/>
      <c r="U110" s="6"/>
      <c r="V110" s="6"/>
      <c r="W110" s="6"/>
      <c r="X110" s="6"/>
      <c r="Y110" s="6"/>
      <c r="Z110" s="6"/>
    </row>
    <row r="111" spans="1:26" ht="14.25" customHeight="1">
      <c r="A111" s="6"/>
      <c r="B111" s="18"/>
      <c r="C111" s="18"/>
      <c r="D111" s="18"/>
      <c r="E111" s="6"/>
      <c r="F111" s="6"/>
      <c r="G111" s="6"/>
      <c r="H111" s="6"/>
      <c r="I111" s="6"/>
      <c r="J111" s="6"/>
      <c r="K111" s="6"/>
      <c r="L111" s="6"/>
      <c r="M111" s="6"/>
      <c r="N111" s="6"/>
      <c r="O111" s="6"/>
      <c r="P111" s="6"/>
      <c r="Q111" s="6"/>
      <c r="R111" s="6"/>
      <c r="S111" s="6"/>
      <c r="T111" s="6"/>
      <c r="U111" s="6"/>
      <c r="V111" s="6"/>
      <c r="W111" s="6"/>
      <c r="X111" s="6"/>
      <c r="Y111" s="6"/>
      <c r="Z111" s="6"/>
    </row>
    <row r="112" spans="1:26" ht="14.25" customHeight="1">
      <c r="A112" s="6"/>
      <c r="B112" s="18"/>
      <c r="C112" s="18"/>
      <c r="D112" s="18"/>
      <c r="E112" s="6"/>
      <c r="F112" s="6"/>
      <c r="G112" s="6"/>
      <c r="H112" s="6"/>
      <c r="I112" s="6"/>
      <c r="J112" s="6"/>
      <c r="K112" s="6"/>
      <c r="L112" s="6"/>
      <c r="M112" s="6"/>
      <c r="N112" s="6"/>
      <c r="O112" s="6"/>
      <c r="P112" s="6"/>
      <c r="Q112" s="6"/>
      <c r="R112" s="6"/>
      <c r="S112" s="6"/>
      <c r="T112" s="6"/>
      <c r="U112" s="6"/>
      <c r="V112" s="6"/>
      <c r="W112" s="6"/>
      <c r="X112" s="6"/>
      <c r="Y112" s="6"/>
      <c r="Z112" s="6"/>
    </row>
    <row r="113" spans="1:26" ht="14.25" customHeight="1">
      <c r="A113" s="6"/>
      <c r="B113" s="18"/>
      <c r="C113" s="18"/>
      <c r="D113" s="18"/>
      <c r="E113" s="6"/>
      <c r="F113" s="6"/>
      <c r="G113" s="6"/>
      <c r="H113" s="6"/>
      <c r="I113" s="6"/>
      <c r="J113" s="6"/>
      <c r="K113" s="6"/>
      <c r="L113" s="6"/>
      <c r="M113" s="6"/>
      <c r="N113" s="6"/>
      <c r="O113" s="6"/>
      <c r="P113" s="6"/>
      <c r="Q113" s="6"/>
      <c r="R113" s="6"/>
      <c r="S113" s="6"/>
      <c r="T113" s="6"/>
      <c r="U113" s="6"/>
      <c r="V113" s="6"/>
      <c r="W113" s="6"/>
      <c r="X113" s="6"/>
      <c r="Y113" s="6"/>
      <c r="Z113" s="6"/>
    </row>
    <row r="114" spans="1:26" ht="14.25" customHeight="1">
      <c r="A114" s="6"/>
      <c r="B114" s="18"/>
      <c r="C114" s="18"/>
      <c r="D114" s="18"/>
      <c r="E114" s="6"/>
      <c r="F114" s="6"/>
      <c r="G114" s="6"/>
      <c r="H114" s="6"/>
      <c r="I114" s="6"/>
      <c r="J114" s="6"/>
      <c r="K114" s="6"/>
      <c r="L114" s="6"/>
      <c r="M114" s="6"/>
      <c r="N114" s="6"/>
      <c r="O114" s="6"/>
      <c r="P114" s="6"/>
      <c r="Q114" s="6"/>
      <c r="R114" s="6"/>
      <c r="S114" s="6"/>
      <c r="T114" s="6"/>
      <c r="U114" s="6"/>
      <c r="V114" s="6"/>
      <c r="W114" s="6"/>
      <c r="X114" s="6"/>
      <c r="Y114" s="6"/>
      <c r="Z114" s="6"/>
    </row>
    <row r="115" spans="1:26" ht="14.25" customHeight="1">
      <c r="A115" s="6"/>
      <c r="B115" s="18"/>
      <c r="C115" s="18"/>
      <c r="D115" s="18"/>
      <c r="E115" s="6"/>
      <c r="F115" s="6"/>
      <c r="G115" s="6"/>
      <c r="H115" s="6"/>
      <c r="I115" s="6"/>
      <c r="J115" s="6"/>
      <c r="K115" s="6"/>
      <c r="L115" s="6"/>
      <c r="M115" s="6"/>
      <c r="N115" s="6"/>
      <c r="O115" s="6"/>
      <c r="P115" s="6"/>
      <c r="Q115" s="6"/>
      <c r="R115" s="6"/>
      <c r="S115" s="6"/>
      <c r="T115" s="6"/>
      <c r="U115" s="6"/>
      <c r="V115" s="6"/>
      <c r="W115" s="6"/>
      <c r="X115" s="6"/>
      <c r="Y115" s="6"/>
      <c r="Z115" s="6"/>
    </row>
    <row r="116" spans="1:26" ht="14.25" customHeight="1">
      <c r="A116" s="6"/>
      <c r="B116" s="18"/>
      <c r="C116" s="18"/>
      <c r="D116" s="18"/>
      <c r="E116" s="6"/>
      <c r="F116" s="6"/>
      <c r="G116" s="6"/>
      <c r="H116" s="6"/>
      <c r="I116" s="6"/>
      <c r="J116" s="6"/>
      <c r="K116" s="6"/>
      <c r="L116" s="6"/>
      <c r="M116" s="6"/>
      <c r="N116" s="6"/>
      <c r="O116" s="6"/>
      <c r="P116" s="6"/>
      <c r="Q116" s="6"/>
      <c r="R116" s="6"/>
      <c r="S116" s="6"/>
      <c r="T116" s="6"/>
      <c r="U116" s="6"/>
      <c r="V116" s="6"/>
      <c r="W116" s="6"/>
      <c r="X116" s="6"/>
      <c r="Y116" s="6"/>
      <c r="Z116" s="6"/>
    </row>
    <row r="117" spans="1:26" ht="14.25" customHeight="1">
      <c r="A117" s="6"/>
      <c r="B117" s="18"/>
      <c r="C117" s="18"/>
      <c r="D117" s="18"/>
      <c r="E117" s="6"/>
      <c r="F117" s="6"/>
      <c r="G117" s="6"/>
      <c r="H117" s="6"/>
      <c r="I117" s="6"/>
      <c r="J117" s="6"/>
      <c r="K117" s="6"/>
      <c r="L117" s="6"/>
      <c r="M117" s="6"/>
      <c r="N117" s="6"/>
      <c r="O117" s="6"/>
      <c r="P117" s="6"/>
      <c r="Q117" s="6"/>
      <c r="R117" s="6"/>
      <c r="S117" s="6"/>
      <c r="T117" s="6"/>
      <c r="U117" s="6"/>
      <c r="V117" s="6"/>
      <c r="W117" s="6"/>
      <c r="X117" s="6"/>
      <c r="Y117" s="6"/>
      <c r="Z117" s="6"/>
    </row>
    <row r="118" spans="1:26" ht="14.25" customHeight="1">
      <c r="A118" s="6"/>
      <c r="B118" s="18"/>
      <c r="C118" s="18"/>
      <c r="D118" s="18"/>
      <c r="E118" s="6"/>
      <c r="F118" s="6"/>
      <c r="G118" s="6"/>
      <c r="H118" s="6"/>
      <c r="I118" s="6"/>
      <c r="J118" s="6"/>
      <c r="K118" s="6"/>
      <c r="L118" s="6"/>
      <c r="M118" s="6"/>
      <c r="N118" s="6"/>
      <c r="O118" s="6"/>
      <c r="P118" s="6"/>
      <c r="Q118" s="6"/>
      <c r="R118" s="6"/>
      <c r="S118" s="6"/>
      <c r="T118" s="6"/>
      <c r="U118" s="6"/>
      <c r="V118" s="6"/>
      <c r="W118" s="6"/>
      <c r="X118" s="6"/>
      <c r="Y118" s="6"/>
      <c r="Z118" s="6"/>
    </row>
    <row r="119" spans="1:26" ht="14.25" customHeight="1">
      <c r="A119" s="6"/>
      <c r="B119" s="18"/>
      <c r="C119" s="18"/>
      <c r="D119" s="18"/>
      <c r="E119" s="6"/>
      <c r="F119" s="6"/>
      <c r="G119" s="6"/>
      <c r="H119" s="6"/>
      <c r="I119" s="6"/>
      <c r="J119" s="6"/>
      <c r="K119" s="6"/>
      <c r="L119" s="6"/>
      <c r="M119" s="6"/>
      <c r="N119" s="6"/>
      <c r="O119" s="6"/>
      <c r="P119" s="6"/>
      <c r="Q119" s="6"/>
      <c r="R119" s="6"/>
      <c r="S119" s="6"/>
      <c r="T119" s="6"/>
      <c r="U119" s="6"/>
      <c r="V119" s="6"/>
      <c r="W119" s="6"/>
      <c r="X119" s="6"/>
      <c r="Y119" s="6"/>
      <c r="Z119" s="6"/>
    </row>
    <row r="120" spans="1:26" ht="14.25" customHeight="1">
      <c r="A120" s="6"/>
      <c r="B120" s="18"/>
      <c r="C120" s="18"/>
      <c r="D120" s="18"/>
      <c r="E120" s="6"/>
      <c r="F120" s="6"/>
      <c r="G120" s="6"/>
      <c r="H120" s="6"/>
      <c r="I120" s="6"/>
      <c r="J120" s="6"/>
      <c r="K120" s="6"/>
      <c r="L120" s="6"/>
      <c r="M120" s="6"/>
      <c r="N120" s="6"/>
      <c r="O120" s="6"/>
      <c r="P120" s="6"/>
      <c r="Q120" s="6"/>
      <c r="R120" s="6"/>
      <c r="S120" s="6"/>
      <c r="T120" s="6"/>
      <c r="U120" s="6"/>
      <c r="V120" s="6"/>
      <c r="W120" s="6"/>
      <c r="X120" s="6"/>
      <c r="Y120" s="6"/>
      <c r="Z120" s="6"/>
    </row>
    <row r="121" spans="1:26" ht="14.25" customHeight="1">
      <c r="A121" s="6"/>
      <c r="B121" s="18"/>
      <c r="C121" s="18"/>
      <c r="D121" s="18"/>
      <c r="E121" s="6"/>
      <c r="F121" s="6"/>
      <c r="G121" s="6"/>
      <c r="H121" s="6"/>
      <c r="I121" s="6"/>
      <c r="J121" s="6"/>
      <c r="K121" s="6"/>
      <c r="L121" s="6"/>
      <c r="M121" s="6"/>
      <c r="N121" s="6"/>
      <c r="O121" s="6"/>
      <c r="P121" s="6"/>
      <c r="Q121" s="6"/>
      <c r="R121" s="6"/>
      <c r="S121" s="6"/>
      <c r="T121" s="6"/>
      <c r="U121" s="6"/>
      <c r="V121" s="6"/>
      <c r="W121" s="6"/>
      <c r="X121" s="6"/>
      <c r="Y121" s="6"/>
      <c r="Z121" s="6"/>
    </row>
    <row r="122" spans="1:26" ht="14.25" customHeight="1">
      <c r="A122" s="6"/>
      <c r="B122" s="18"/>
      <c r="C122" s="18"/>
      <c r="D122" s="18"/>
      <c r="E122" s="6"/>
      <c r="F122" s="6"/>
      <c r="G122" s="6"/>
      <c r="H122" s="6"/>
      <c r="I122" s="6"/>
      <c r="J122" s="6"/>
      <c r="K122" s="6"/>
      <c r="L122" s="6"/>
      <c r="M122" s="6"/>
      <c r="N122" s="6"/>
      <c r="O122" s="6"/>
      <c r="P122" s="6"/>
      <c r="Q122" s="6"/>
      <c r="R122" s="6"/>
      <c r="S122" s="6"/>
      <c r="T122" s="6"/>
      <c r="U122" s="6"/>
      <c r="V122" s="6"/>
      <c r="W122" s="6"/>
      <c r="X122" s="6"/>
      <c r="Y122" s="6"/>
      <c r="Z122" s="6"/>
    </row>
    <row r="123" spans="1:26" ht="14.25" customHeight="1">
      <c r="A123" s="6"/>
      <c r="B123" s="18"/>
      <c r="C123" s="18"/>
      <c r="D123" s="18"/>
      <c r="E123" s="6"/>
      <c r="F123" s="6"/>
      <c r="G123" s="6"/>
      <c r="H123" s="6"/>
      <c r="I123" s="6"/>
      <c r="J123" s="6"/>
      <c r="K123" s="6"/>
      <c r="L123" s="6"/>
      <c r="M123" s="6"/>
      <c r="N123" s="6"/>
      <c r="O123" s="6"/>
      <c r="P123" s="6"/>
      <c r="Q123" s="6"/>
      <c r="R123" s="6"/>
      <c r="S123" s="6"/>
      <c r="T123" s="6"/>
      <c r="U123" s="6"/>
      <c r="V123" s="6"/>
      <c r="W123" s="6"/>
      <c r="X123" s="6"/>
      <c r="Y123" s="6"/>
      <c r="Z123" s="6"/>
    </row>
    <row r="124" spans="1:26" ht="14.25" customHeight="1">
      <c r="A124" s="6"/>
      <c r="B124" s="18"/>
      <c r="C124" s="18"/>
      <c r="D124" s="18"/>
      <c r="E124" s="6"/>
      <c r="F124" s="6"/>
      <c r="G124" s="6"/>
      <c r="H124" s="6"/>
      <c r="I124" s="6"/>
      <c r="J124" s="6"/>
      <c r="K124" s="6"/>
      <c r="L124" s="6"/>
      <c r="M124" s="6"/>
      <c r="N124" s="6"/>
      <c r="O124" s="6"/>
      <c r="P124" s="6"/>
      <c r="Q124" s="6"/>
      <c r="R124" s="6"/>
      <c r="S124" s="6"/>
      <c r="T124" s="6"/>
      <c r="U124" s="6"/>
      <c r="V124" s="6"/>
      <c r="W124" s="6"/>
      <c r="X124" s="6"/>
      <c r="Y124" s="6"/>
      <c r="Z124" s="6"/>
    </row>
    <row r="125" spans="1:26" ht="14.25" customHeight="1">
      <c r="A125" s="6"/>
      <c r="B125" s="18"/>
      <c r="C125" s="18"/>
      <c r="D125" s="18"/>
      <c r="E125" s="6"/>
      <c r="F125" s="6"/>
      <c r="G125" s="6"/>
      <c r="H125" s="6"/>
      <c r="I125" s="6"/>
      <c r="J125" s="6"/>
      <c r="K125" s="6"/>
      <c r="L125" s="6"/>
      <c r="M125" s="6"/>
      <c r="N125" s="6"/>
      <c r="O125" s="6"/>
      <c r="P125" s="6"/>
      <c r="Q125" s="6"/>
      <c r="R125" s="6"/>
      <c r="S125" s="6"/>
      <c r="T125" s="6"/>
      <c r="U125" s="6"/>
      <c r="V125" s="6"/>
      <c r="W125" s="6"/>
      <c r="X125" s="6"/>
      <c r="Y125" s="6"/>
      <c r="Z125" s="6"/>
    </row>
    <row r="126" spans="1:26" ht="14.25" customHeight="1">
      <c r="A126" s="6"/>
      <c r="B126" s="18"/>
      <c r="C126" s="18"/>
      <c r="D126" s="18"/>
      <c r="E126" s="6"/>
      <c r="F126" s="6"/>
      <c r="G126" s="6"/>
      <c r="H126" s="6"/>
      <c r="I126" s="6"/>
      <c r="J126" s="6"/>
      <c r="K126" s="6"/>
      <c r="L126" s="6"/>
      <c r="M126" s="6"/>
      <c r="N126" s="6"/>
      <c r="O126" s="6"/>
      <c r="P126" s="6"/>
      <c r="Q126" s="6"/>
      <c r="R126" s="6"/>
      <c r="S126" s="6"/>
      <c r="T126" s="6"/>
      <c r="U126" s="6"/>
      <c r="V126" s="6"/>
      <c r="W126" s="6"/>
      <c r="X126" s="6"/>
      <c r="Y126" s="6"/>
      <c r="Z126" s="6"/>
    </row>
    <row r="127" spans="1:26" ht="14.25" customHeight="1">
      <c r="A127" s="6"/>
      <c r="B127" s="18"/>
      <c r="C127" s="18"/>
      <c r="D127" s="18"/>
      <c r="E127" s="6"/>
      <c r="F127" s="6"/>
      <c r="G127" s="6"/>
      <c r="H127" s="6"/>
      <c r="I127" s="6"/>
      <c r="J127" s="6"/>
      <c r="K127" s="6"/>
      <c r="L127" s="6"/>
      <c r="M127" s="6"/>
      <c r="N127" s="6"/>
      <c r="O127" s="6"/>
      <c r="P127" s="6"/>
      <c r="Q127" s="6"/>
      <c r="R127" s="6"/>
      <c r="S127" s="6"/>
      <c r="T127" s="6"/>
      <c r="U127" s="6"/>
      <c r="V127" s="6"/>
      <c r="W127" s="6"/>
      <c r="X127" s="6"/>
      <c r="Y127" s="6"/>
      <c r="Z127" s="6"/>
    </row>
    <row r="128" spans="1:26" ht="14.25" customHeight="1">
      <c r="A128" s="6"/>
      <c r="B128" s="18"/>
      <c r="C128" s="18"/>
      <c r="D128" s="18"/>
      <c r="E128" s="6"/>
      <c r="F128" s="6"/>
      <c r="G128" s="6"/>
      <c r="H128" s="6"/>
      <c r="I128" s="6"/>
      <c r="J128" s="6"/>
      <c r="K128" s="6"/>
      <c r="L128" s="6"/>
      <c r="M128" s="6"/>
      <c r="N128" s="6"/>
      <c r="O128" s="6"/>
      <c r="P128" s="6"/>
      <c r="Q128" s="6"/>
      <c r="R128" s="6"/>
      <c r="S128" s="6"/>
      <c r="T128" s="6"/>
      <c r="U128" s="6"/>
      <c r="V128" s="6"/>
      <c r="W128" s="6"/>
      <c r="X128" s="6"/>
      <c r="Y128" s="6"/>
      <c r="Z128" s="6"/>
    </row>
    <row r="129" spans="1:26" ht="14.25" customHeight="1">
      <c r="A129" s="6"/>
      <c r="B129" s="18"/>
      <c r="C129" s="18"/>
      <c r="D129" s="18"/>
      <c r="E129" s="6"/>
      <c r="F129" s="6"/>
      <c r="G129" s="6"/>
      <c r="H129" s="6"/>
      <c r="I129" s="6"/>
      <c r="J129" s="6"/>
      <c r="K129" s="6"/>
      <c r="L129" s="6"/>
      <c r="M129" s="6"/>
      <c r="N129" s="6"/>
      <c r="O129" s="6"/>
      <c r="P129" s="6"/>
      <c r="Q129" s="6"/>
      <c r="R129" s="6"/>
      <c r="S129" s="6"/>
      <c r="T129" s="6"/>
      <c r="U129" s="6"/>
      <c r="V129" s="6"/>
      <c r="W129" s="6"/>
      <c r="X129" s="6"/>
      <c r="Y129" s="6"/>
      <c r="Z129" s="6"/>
    </row>
    <row r="130" spans="1:26" ht="14.25" customHeight="1">
      <c r="A130" s="6"/>
      <c r="B130" s="18"/>
      <c r="C130" s="18"/>
      <c r="D130" s="18"/>
      <c r="E130" s="6"/>
      <c r="F130" s="6"/>
      <c r="G130" s="6"/>
      <c r="H130" s="6"/>
      <c r="I130" s="6"/>
      <c r="J130" s="6"/>
      <c r="K130" s="6"/>
      <c r="L130" s="6"/>
      <c r="M130" s="6"/>
      <c r="N130" s="6"/>
      <c r="O130" s="6"/>
      <c r="P130" s="6"/>
      <c r="Q130" s="6"/>
      <c r="R130" s="6"/>
      <c r="S130" s="6"/>
      <c r="T130" s="6"/>
      <c r="U130" s="6"/>
      <c r="V130" s="6"/>
      <c r="W130" s="6"/>
      <c r="X130" s="6"/>
      <c r="Y130" s="6"/>
      <c r="Z130" s="6"/>
    </row>
    <row r="131" spans="1:26" ht="14.25" customHeight="1">
      <c r="A131" s="6"/>
      <c r="B131" s="18"/>
      <c r="C131" s="18"/>
      <c r="D131" s="18"/>
      <c r="E131" s="6"/>
      <c r="F131" s="6"/>
      <c r="G131" s="6"/>
      <c r="H131" s="6"/>
      <c r="I131" s="6"/>
      <c r="J131" s="6"/>
      <c r="K131" s="6"/>
      <c r="L131" s="6"/>
      <c r="M131" s="6"/>
      <c r="N131" s="6"/>
      <c r="O131" s="6"/>
      <c r="P131" s="6"/>
      <c r="Q131" s="6"/>
      <c r="R131" s="6"/>
      <c r="S131" s="6"/>
      <c r="T131" s="6"/>
      <c r="U131" s="6"/>
      <c r="V131" s="6"/>
      <c r="W131" s="6"/>
      <c r="X131" s="6"/>
      <c r="Y131" s="6"/>
      <c r="Z131" s="6"/>
    </row>
    <row r="132" spans="1:26" ht="14.25" customHeight="1">
      <c r="A132" s="6"/>
      <c r="B132" s="18"/>
      <c r="C132" s="18"/>
      <c r="D132" s="18"/>
      <c r="E132" s="6"/>
      <c r="F132" s="6"/>
      <c r="G132" s="6"/>
      <c r="H132" s="6"/>
      <c r="I132" s="6"/>
      <c r="J132" s="6"/>
      <c r="K132" s="6"/>
      <c r="L132" s="6"/>
      <c r="M132" s="6"/>
      <c r="N132" s="6"/>
      <c r="O132" s="6"/>
      <c r="P132" s="6"/>
      <c r="Q132" s="6"/>
      <c r="R132" s="6"/>
      <c r="S132" s="6"/>
      <c r="T132" s="6"/>
      <c r="U132" s="6"/>
      <c r="V132" s="6"/>
      <c r="W132" s="6"/>
      <c r="X132" s="6"/>
      <c r="Y132" s="6"/>
      <c r="Z132" s="6"/>
    </row>
    <row r="133" spans="1:26" ht="14.25" customHeight="1">
      <c r="A133" s="6"/>
      <c r="B133" s="18"/>
      <c r="C133" s="18"/>
      <c r="D133" s="18"/>
      <c r="E133" s="6"/>
      <c r="F133" s="6"/>
      <c r="G133" s="6"/>
      <c r="H133" s="6"/>
      <c r="I133" s="6"/>
      <c r="J133" s="6"/>
      <c r="K133" s="6"/>
      <c r="L133" s="6"/>
      <c r="M133" s="6"/>
      <c r="N133" s="6"/>
      <c r="O133" s="6"/>
      <c r="P133" s="6"/>
      <c r="Q133" s="6"/>
      <c r="R133" s="6"/>
      <c r="S133" s="6"/>
      <c r="T133" s="6"/>
      <c r="U133" s="6"/>
      <c r="V133" s="6"/>
      <c r="W133" s="6"/>
      <c r="X133" s="6"/>
      <c r="Y133" s="6"/>
      <c r="Z133" s="6"/>
    </row>
    <row r="134" spans="1:26" ht="14.25" customHeight="1">
      <c r="A134" s="6"/>
      <c r="B134" s="18"/>
      <c r="C134" s="18"/>
      <c r="D134" s="18"/>
      <c r="E134" s="6"/>
      <c r="F134" s="6"/>
      <c r="G134" s="6"/>
      <c r="H134" s="6"/>
      <c r="I134" s="6"/>
      <c r="J134" s="6"/>
      <c r="K134" s="6"/>
      <c r="L134" s="6"/>
      <c r="M134" s="6"/>
      <c r="N134" s="6"/>
      <c r="O134" s="6"/>
      <c r="P134" s="6"/>
      <c r="Q134" s="6"/>
      <c r="R134" s="6"/>
      <c r="S134" s="6"/>
      <c r="T134" s="6"/>
      <c r="U134" s="6"/>
      <c r="V134" s="6"/>
      <c r="W134" s="6"/>
      <c r="X134" s="6"/>
      <c r="Y134" s="6"/>
      <c r="Z134" s="6"/>
    </row>
    <row r="135" spans="1:26" ht="14.25" customHeight="1">
      <c r="A135" s="6"/>
      <c r="B135" s="18"/>
      <c r="C135" s="18"/>
      <c r="D135" s="18"/>
      <c r="E135" s="6"/>
      <c r="F135" s="6"/>
      <c r="G135" s="6"/>
      <c r="H135" s="6"/>
      <c r="I135" s="6"/>
      <c r="J135" s="6"/>
      <c r="K135" s="6"/>
      <c r="L135" s="6"/>
      <c r="M135" s="6"/>
      <c r="N135" s="6"/>
      <c r="O135" s="6"/>
      <c r="P135" s="6"/>
      <c r="Q135" s="6"/>
      <c r="R135" s="6"/>
      <c r="S135" s="6"/>
      <c r="T135" s="6"/>
      <c r="U135" s="6"/>
      <c r="V135" s="6"/>
      <c r="W135" s="6"/>
      <c r="X135" s="6"/>
      <c r="Y135" s="6"/>
      <c r="Z135" s="6"/>
    </row>
    <row r="136" spans="1:26" ht="14.25" customHeight="1">
      <c r="A136" s="6"/>
      <c r="B136" s="18"/>
      <c r="C136" s="18"/>
      <c r="D136" s="18"/>
      <c r="E136" s="6"/>
      <c r="F136" s="6"/>
      <c r="G136" s="6"/>
      <c r="H136" s="6"/>
      <c r="I136" s="6"/>
      <c r="J136" s="6"/>
      <c r="K136" s="6"/>
      <c r="L136" s="6"/>
      <c r="M136" s="6"/>
      <c r="N136" s="6"/>
      <c r="O136" s="6"/>
      <c r="P136" s="6"/>
      <c r="Q136" s="6"/>
      <c r="R136" s="6"/>
      <c r="S136" s="6"/>
      <c r="T136" s="6"/>
      <c r="U136" s="6"/>
      <c r="V136" s="6"/>
      <c r="W136" s="6"/>
      <c r="X136" s="6"/>
      <c r="Y136" s="6"/>
      <c r="Z136" s="6"/>
    </row>
    <row r="137" spans="1:26" ht="14.25" customHeight="1">
      <c r="A137" s="6"/>
      <c r="B137" s="18"/>
      <c r="C137" s="18"/>
      <c r="D137" s="18"/>
      <c r="E137" s="6"/>
      <c r="F137" s="6"/>
      <c r="G137" s="6"/>
      <c r="H137" s="6"/>
      <c r="I137" s="6"/>
      <c r="J137" s="6"/>
      <c r="K137" s="6"/>
      <c r="L137" s="6"/>
      <c r="M137" s="6"/>
      <c r="N137" s="6"/>
      <c r="O137" s="6"/>
      <c r="P137" s="6"/>
      <c r="Q137" s="6"/>
      <c r="R137" s="6"/>
      <c r="S137" s="6"/>
      <c r="T137" s="6"/>
      <c r="U137" s="6"/>
      <c r="V137" s="6"/>
      <c r="W137" s="6"/>
      <c r="X137" s="6"/>
      <c r="Y137" s="6"/>
      <c r="Z137" s="6"/>
    </row>
    <row r="138" spans="1:26" ht="14.25" customHeight="1">
      <c r="A138" s="6"/>
      <c r="B138" s="18"/>
      <c r="C138" s="18"/>
      <c r="D138" s="18"/>
      <c r="E138" s="6"/>
      <c r="F138" s="6"/>
      <c r="G138" s="6"/>
      <c r="H138" s="6"/>
      <c r="I138" s="6"/>
      <c r="J138" s="6"/>
      <c r="K138" s="6"/>
      <c r="L138" s="6"/>
      <c r="M138" s="6"/>
      <c r="N138" s="6"/>
      <c r="O138" s="6"/>
      <c r="P138" s="6"/>
      <c r="Q138" s="6"/>
      <c r="R138" s="6"/>
      <c r="S138" s="6"/>
      <c r="T138" s="6"/>
      <c r="U138" s="6"/>
      <c r="V138" s="6"/>
      <c r="W138" s="6"/>
      <c r="X138" s="6"/>
      <c r="Y138" s="6"/>
      <c r="Z138" s="6"/>
    </row>
    <row r="139" spans="1:26" ht="14.25" customHeight="1">
      <c r="A139" s="6"/>
      <c r="B139" s="18"/>
      <c r="C139" s="18"/>
      <c r="D139" s="18"/>
      <c r="E139" s="6"/>
      <c r="F139" s="6"/>
      <c r="G139" s="6"/>
      <c r="H139" s="6"/>
      <c r="I139" s="6"/>
      <c r="J139" s="6"/>
      <c r="K139" s="6"/>
      <c r="L139" s="6"/>
      <c r="M139" s="6"/>
      <c r="N139" s="6"/>
      <c r="O139" s="6"/>
      <c r="P139" s="6"/>
      <c r="Q139" s="6"/>
      <c r="R139" s="6"/>
      <c r="S139" s="6"/>
      <c r="T139" s="6"/>
      <c r="U139" s="6"/>
      <c r="V139" s="6"/>
      <c r="W139" s="6"/>
      <c r="X139" s="6"/>
      <c r="Y139" s="6"/>
      <c r="Z139" s="6"/>
    </row>
    <row r="140" spans="1:26" ht="14.25" customHeight="1">
      <c r="A140" s="6"/>
      <c r="B140" s="18"/>
      <c r="C140" s="18"/>
      <c r="D140" s="18"/>
      <c r="E140" s="6"/>
      <c r="F140" s="6"/>
      <c r="G140" s="6"/>
      <c r="H140" s="6"/>
      <c r="I140" s="6"/>
      <c r="J140" s="6"/>
      <c r="K140" s="6"/>
      <c r="L140" s="6"/>
      <c r="M140" s="6"/>
      <c r="N140" s="6"/>
      <c r="O140" s="6"/>
      <c r="P140" s="6"/>
      <c r="Q140" s="6"/>
      <c r="R140" s="6"/>
      <c r="S140" s="6"/>
      <c r="T140" s="6"/>
      <c r="U140" s="6"/>
      <c r="V140" s="6"/>
      <c r="W140" s="6"/>
      <c r="X140" s="6"/>
      <c r="Y140" s="6"/>
      <c r="Z140" s="6"/>
    </row>
    <row r="141" spans="1:26" ht="14.25" customHeight="1">
      <c r="A141" s="6"/>
      <c r="B141" s="18"/>
      <c r="C141" s="18"/>
      <c r="D141" s="18"/>
      <c r="E141" s="6"/>
      <c r="F141" s="6"/>
      <c r="G141" s="6"/>
      <c r="H141" s="6"/>
      <c r="I141" s="6"/>
      <c r="J141" s="6"/>
      <c r="K141" s="6"/>
      <c r="L141" s="6"/>
      <c r="M141" s="6"/>
      <c r="N141" s="6"/>
      <c r="O141" s="6"/>
      <c r="P141" s="6"/>
      <c r="Q141" s="6"/>
      <c r="R141" s="6"/>
      <c r="S141" s="6"/>
      <c r="T141" s="6"/>
      <c r="U141" s="6"/>
      <c r="V141" s="6"/>
      <c r="W141" s="6"/>
      <c r="X141" s="6"/>
      <c r="Y141" s="6"/>
      <c r="Z141" s="6"/>
    </row>
    <row r="142" spans="1:26" ht="14.25" customHeight="1">
      <c r="A142" s="6"/>
      <c r="B142" s="18"/>
      <c r="C142" s="18"/>
      <c r="D142" s="18"/>
      <c r="E142" s="6"/>
      <c r="F142" s="6"/>
      <c r="G142" s="6"/>
      <c r="H142" s="6"/>
      <c r="I142" s="6"/>
      <c r="J142" s="6"/>
      <c r="K142" s="6"/>
      <c r="L142" s="6"/>
      <c r="M142" s="6"/>
      <c r="N142" s="6"/>
      <c r="O142" s="6"/>
      <c r="P142" s="6"/>
      <c r="Q142" s="6"/>
      <c r="R142" s="6"/>
      <c r="S142" s="6"/>
      <c r="T142" s="6"/>
      <c r="U142" s="6"/>
      <c r="V142" s="6"/>
      <c r="W142" s="6"/>
      <c r="X142" s="6"/>
      <c r="Y142" s="6"/>
      <c r="Z142" s="6"/>
    </row>
    <row r="143" spans="1:26" ht="14.25" customHeight="1">
      <c r="A143" s="6"/>
      <c r="B143" s="18"/>
      <c r="C143" s="18"/>
      <c r="D143" s="18"/>
      <c r="E143" s="6"/>
      <c r="F143" s="6"/>
      <c r="G143" s="6"/>
      <c r="H143" s="6"/>
      <c r="I143" s="6"/>
      <c r="J143" s="6"/>
      <c r="K143" s="6"/>
      <c r="L143" s="6"/>
      <c r="M143" s="6"/>
      <c r="N143" s="6"/>
      <c r="O143" s="6"/>
      <c r="P143" s="6"/>
      <c r="Q143" s="6"/>
      <c r="R143" s="6"/>
      <c r="S143" s="6"/>
      <c r="T143" s="6"/>
      <c r="U143" s="6"/>
      <c r="V143" s="6"/>
      <c r="W143" s="6"/>
      <c r="X143" s="6"/>
      <c r="Y143" s="6"/>
      <c r="Z143" s="6"/>
    </row>
    <row r="144" spans="1:26" ht="14.25" customHeight="1">
      <c r="A144" s="6"/>
      <c r="B144" s="18"/>
      <c r="C144" s="18"/>
      <c r="D144" s="18"/>
      <c r="E144" s="6"/>
      <c r="F144" s="6"/>
      <c r="G144" s="6"/>
      <c r="H144" s="6"/>
      <c r="I144" s="6"/>
      <c r="J144" s="6"/>
      <c r="K144" s="6"/>
      <c r="L144" s="6"/>
      <c r="M144" s="6"/>
      <c r="N144" s="6"/>
      <c r="O144" s="6"/>
      <c r="P144" s="6"/>
      <c r="Q144" s="6"/>
      <c r="R144" s="6"/>
      <c r="S144" s="6"/>
      <c r="T144" s="6"/>
      <c r="U144" s="6"/>
      <c r="V144" s="6"/>
      <c r="W144" s="6"/>
      <c r="X144" s="6"/>
      <c r="Y144" s="6"/>
      <c r="Z144" s="6"/>
    </row>
    <row r="145" spans="1:26" ht="14.25" customHeight="1">
      <c r="A145" s="6"/>
      <c r="B145" s="18"/>
      <c r="C145" s="18"/>
      <c r="D145" s="18"/>
      <c r="E145" s="6"/>
      <c r="F145" s="6"/>
      <c r="G145" s="6"/>
      <c r="H145" s="6"/>
      <c r="I145" s="6"/>
      <c r="J145" s="6"/>
      <c r="K145" s="6"/>
      <c r="L145" s="6"/>
      <c r="M145" s="6"/>
      <c r="N145" s="6"/>
      <c r="O145" s="6"/>
      <c r="P145" s="6"/>
      <c r="Q145" s="6"/>
      <c r="R145" s="6"/>
      <c r="S145" s="6"/>
      <c r="T145" s="6"/>
      <c r="U145" s="6"/>
      <c r="V145" s="6"/>
      <c r="W145" s="6"/>
      <c r="X145" s="6"/>
      <c r="Y145" s="6"/>
      <c r="Z145" s="6"/>
    </row>
    <row r="146" spans="1:26" ht="14.25" customHeight="1">
      <c r="A146" s="6"/>
      <c r="B146" s="18"/>
      <c r="C146" s="18"/>
      <c r="D146" s="18"/>
      <c r="E146" s="6"/>
      <c r="F146" s="6"/>
      <c r="G146" s="6"/>
      <c r="H146" s="6"/>
      <c r="I146" s="6"/>
      <c r="J146" s="6"/>
      <c r="K146" s="6"/>
      <c r="L146" s="6"/>
      <c r="M146" s="6"/>
      <c r="N146" s="6"/>
      <c r="O146" s="6"/>
      <c r="P146" s="6"/>
      <c r="Q146" s="6"/>
      <c r="R146" s="6"/>
      <c r="S146" s="6"/>
      <c r="T146" s="6"/>
      <c r="U146" s="6"/>
      <c r="V146" s="6"/>
      <c r="W146" s="6"/>
      <c r="X146" s="6"/>
      <c r="Y146" s="6"/>
      <c r="Z146" s="6"/>
    </row>
    <row r="147" spans="1:26" ht="14.25" customHeight="1">
      <c r="A147" s="6"/>
      <c r="B147" s="18"/>
      <c r="C147" s="18"/>
      <c r="D147" s="18"/>
      <c r="E147" s="6"/>
      <c r="F147" s="6"/>
      <c r="G147" s="6"/>
      <c r="H147" s="6"/>
      <c r="I147" s="6"/>
      <c r="J147" s="6"/>
      <c r="K147" s="6"/>
      <c r="L147" s="6"/>
      <c r="M147" s="6"/>
      <c r="N147" s="6"/>
      <c r="O147" s="6"/>
      <c r="P147" s="6"/>
      <c r="Q147" s="6"/>
      <c r="R147" s="6"/>
      <c r="S147" s="6"/>
      <c r="T147" s="6"/>
      <c r="U147" s="6"/>
      <c r="V147" s="6"/>
      <c r="W147" s="6"/>
      <c r="X147" s="6"/>
      <c r="Y147" s="6"/>
      <c r="Z147" s="6"/>
    </row>
    <row r="148" spans="1:26" ht="14.25" customHeight="1">
      <c r="A148" s="6"/>
      <c r="B148" s="18"/>
      <c r="C148" s="18"/>
      <c r="D148" s="18"/>
      <c r="E148" s="6"/>
      <c r="F148" s="6"/>
      <c r="G148" s="6"/>
      <c r="H148" s="6"/>
      <c r="I148" s="6"/>
      <c r="J148" s="6"/>
      <c r="K148" s="6"/>
      <c r="L148" s="6"/>
      <c r="M148" s="6"/>
      <c r="N148" s="6"/>
      <c r="O148" s="6"/>
      <c r="P148" s="6"/>
      <c r="Q148" s="6"/>
      <c r="R148" s="6"/>
      <c r="S148" s="6"/>
      <c r="T148" s="6"/>
      <c r="U148" s="6"/>
      <c r="V148" s="6"/>
      <c r="W148" s="6"/>
      <c r="X148" s="6"/>
      <c r="Y148" s="6"/>
      <c r="Z148" s="6"/>
    </row>
    <row r="149" spans="1:26" ht="14.25" customHeight="1">
      <c r="A149" s="6"/>
      <c r="B149" s="18"/>
      <c r="C149" s="18"/>
      <c r="D149" s="18"/>
      <c r="E149" s="6"/>
      <c r="F149" s="6"/>
      <c r="G149" s="6"/>
      <c r="H149" s="6"/>
      <c r="I149" s="6"/>
      <c r="J149" s="6"/>
      <c r="K149" s="6"/>
      <c r="L149" s="6"/>
      <c r="M149" s="6"/>
      <c r="N149" s="6"/>
      <c r="O149" s="6"/>
      <c r="P149" s="6"/>
      <c r="Q149" s="6"/>
      <c r="R149" s="6"/>
      <c r="S149" s="6"/>
      <c r="T149" s="6"/>
      <c r="U149" s="6"/>
      <c r="V149" s="6"/>
      <c r="W149" s="6"/>
      <c r="X149" s="6"/>
      <c r="Y149" s="6"/>
      <c r="Z149" s="6"/>
    </row>
    <row r="150" spans="1:26" ht="14.25" customHeight="1">
      <c r="A150" s="6"/>
      <c r="B150" s="18"/>
      <c r="C150" s="18"/>
      <c r="D150" s="18"/>
      <c r="E150" s="6"/>
      <c r="F150" s="6"/>
      <c r="G150" s="6"/>
      <c r="H150" s="6"/>
      <c r="I150" s="6"/>
      <c r="J150" s="6"/>
      <c r="K150" s="6"/>
      <c r="L150" s="6"/>
      <c r="M150" s="6"/>
      <c r="N150" s="6"/>
      <c r="O150" s="6"/>
      <c r="P150" s="6"/>
      <c r="Q150" s="6"/>
      <c r="R150" s="6"/>
      <c r="S150" s="6"/>
      <c r="T150" s="6"/>
      <c r="U150" s="6"/>
      <c r="V150" s="6"/>
      <c r="W150" s="6"/>
      <c r="X150" s="6"/>
      <c r="Y150" s="6"/>
      <c r="Z150" s="6"/>
    </row>
    <row r="151" spans="1:26" ht="14.25" customHeight="1">
      <c r="A151" s="6"/>
      <c r="B151" s="18"/>
      <c r="C151" s="18"/>
      <c r="D151" s="18"/>
      <c r="E151" s="6"/>
      <c r="F151" s="6"/>
      <c r="G151" s="6"/>
      <c r="H151" s="6"/>
      <c r="I151" s="6"/>
      <c r="J151" s="6"/>
      <c r="K151" s="6"/>
      <c r="L151" s="6"/>
      <c r="M151" s="6"/>
      <c r="N151" s="6"/>
      <c r="O151" s="6"/>
      <c r="P151" s="6"/>
      <c r="Q151" s="6"/>
      <c r="R151" s="6"/>
      <c r="S151" s="6"/>
      <c r="T151" s="6"/>
      <c r="U151" s="6"/>
      <c r="V151" s="6"/>
      <c r="W151" s="6"/>
      <c r="X151" s="6"/>
      <c r="Y151" s="6"/>
      <c r="Z151" s="6"/>
    </row>
    <row r="152" spans="1:26" ht="14.25" customHeight="1">
      <c r="A152" s="6"/>
      <c r="B152" s="18"/>
      <c r="C152" s="18"/>
      <c r="D152" s="18"/>
      <c r="E152" s="6"/>
      <c r="F152" s="6"/>
      <c r="G152" s="6"/>
      <c r="H152" s="6"/>
      <c r="I152" s="6"/>
      <c r="J152" s="6"/>
      <c r="K152" s="6"/>
      <c r="L152" s="6"/>
      <c r="M152" s="6"/>
      <c r="N152" s="6"/>
      <c r="O152" s="6"/>
      <c r="P152" s="6"/>
      <c r="Q152" s="6"/>
      <c r="R152" s="6"/>
      <c r="S152" s="6"/>
      <c r="T152" s="6"/>
      <c r="U152" s="6"/>
      <c r="V152" s="6"/>
      <c r="W152" s="6"/>
      <c r="X152" s="6"/>
      <c r="Y152" s="6"/>
      <c r="Z152" s="6"/>
    </row>
    <row r="153" spans="1:26" ht="14.25" customHeight="1">
      <c r="A153" s="6"/>
      <c r="B153" s="18"/>
      <c r="C153" s="18"/>
      <c r="D153" s="18"/>
      <c r="E153" s="6"/>
      <c r="F153" s="6"/>
      <c r="G153" s="6"/>
      <c r="H153" s="6"/>
      <c r="I153" s="6"/>
      <c r="J153" s="6"/>
      <c r="K153" s="6"/>
      <c r="L153" s="6"/>
      <c r="M153" s="6"/>
      <c r="N153" s="6"/>
      <c r="O153" s="6"/>
      <c r="P153" s="6"/>
      <c r="Q153" s="6"/>
      <c r="R153" s="6"/>
      <c r="S153" s="6"/>
      <c r="T153" s="6"/>
      <c r="U153" s="6"/>
      <c r="V153" s="6"/>
      <c r="W153" s="6"/>
      <c r="X153" s="6"/>
      <c r="Y153" s="6"/>
      <c r="Z153" s="6"/>
    </row>
    <row r="154" spans="1:26" ht="14.25" customHeight="1">
      <c r="A154" s="6"/>
      <c r="B154" s="18"/>
      <c r="C154" s="18"/>
      <c r="D154" s="18"/>
      <c r="E154" s="6"/>
      <c r="F154" s="6"/>
      <c r="G154" s="6"/>
      <c r="H154" s="6"/>
      <c r="I154" s="6"/>
      <c r="J154" s="6"/>
      <c r="K154" s="6"/>
      <c r="L154" s="6"/>
      <c r="M154" s="6"/>
      <c r="N154" s="6"/>
      <c r="O154" s="6"/>
      <c r="P154" s="6"/>
      <c r="Q154" s="6"/>
      <c r="R154" s="6"/>
      <c r="S154" s="6"/>
      <c r="T154" s="6"/>
      <c r="U154" s="6"/>
      <c r="V154" s="6"/>
      <c r="W154" s="6"/>
      <c r="X154" s="6"/>
      <c r="Y154" s="6"/>
      <c r="Z154" s="6"/>
    </row>
    <row r="155" spans="1:26" ht="14.25" customHeight="1">
      <c r="A155" s="6"/>
      <c r="B155" s="18"/>
      <c r="C155" s="18"/>
      <c r="D155" s="18"/>
      <c r="E155" s="6"/>
      <c r="F155" s="6"/>
      <c r="G155" s="6"/>
      <c r="H155" s="6"/>
      <c r="I155" s="6"/>
      <c r="J155" s="6"/>
      <c r="K155" s="6"/>
      <c r="L155" s="6"/>
      <c r="M155" s="6"/>
      <c r="N155" s="6"/>
      <c r="O155" s="6"/>
      <c r="P155" s="6"/>
      <c r="Q155" s="6"/>
      <c r="R155" s="6"/>
      <c r="S155" s="6"/>
      <c r="T155" s="6"/>
      <c r="U155" s="6"/>
      <c r="V155" s="6"/>
      <c r="W155" s="6"/>
      <c r="X155" s="6"/>
      <c r="Y155" s="6"/>
      <c r="Z155" s="6"/>
    </row>
    <row r="156" spans="1:26" ht="14.25" customHeight="1">
      <c r="A156" s="6"/>
      <c r="B156" s="18"/>
      <c r="C156" s="18"/>
      <c r="D156" s="18"/>
      <c r="E156" s="6"/>
      <c r="F156" s="6"/>
      <c r="G156" s="6"/>
      <c r="H156" s="6"/>
      <c r="I156" s="6"/>
      <c r="J156" s="6"/>
      <c r="K156" s="6"/>
      <c r="L156" s="6"/>
      <c r="M156" s="6"/>
      <c r="N156" s="6"/>
      <c r="O156" s="6"/>
      <c r="P156" s="6"/>
      <c r="Q156" s="6"/>
      <c r="R156" s="6"/>
      <c r="S156" s="6"/>
      <c r="T156" s="6"/>
      <c r="U156" s="6"/>
      <c r="V156" s="6"/>
      <c r="W156" s="6"/>
      <c r="X156" s="6"/>
      <c r="Y156" s="6"/>
      <c r="Z156" s="6"/>
    </row>
    <row r="157" spans="1:26" ht="14.25" customHeight="1">
      <c r="A157" s="6"/>
      <c r="B157" s="18"/>
      <c r="C157" s="18"/>
      <c r="D157" s="18"/>
      <c r="E157" s="6"/>
      <c r="F157" s="6"/>
      <c r="G157" s="6"/>
      <c r="H157" s="6"/>
      <c r="I157" s="6"/>
      <c r="J157" s="6"/>
      <c r="K157" s="6"/>
      <c r="L157" s="6"/>
      <c r="M157" s="6"/>
      <c r="N157" s="6"/>
      <c r="O157" s="6"/>
      <c r="P157" s="6"/>
      <c r="Q157" s="6"/>
      <c r="R157" s="6"/>
      <c r="S157" s="6"/>
      <c r="T157" s="6"/>
      <c r="U157" s="6"/>
      <c r="V157" s="6"/>
      <c r="W157" s="6"/>
      <c r="X157" s="6"/>
      <c r="Y157" s="6"/>
      <c r="Z157" s="6"/>
    </row>
    <row r="158" spans="1:26" ht="14.25" customHeight="1">
      <c r="A158" s="6"/>
      <c r="B158" s="18"/>
      <c r="C158" s="18"/>
      <c r="D158" s="18"/>
      <c r="E158" s="6"/>
      <c r="F158" s="6"/>
      <c r="G158" s="6"/>
      <c r="H158" s="6"/>
      <c r="I158" s="6"/>
      <c r="J158" s="6"/>
      <c r="K158" s="6"/>
      <c r="L158" s="6"/>
      <c r="M158" s="6"/>
      <c r="N158" s="6"/>
      <c r="O158" s="6"/>
      <c r="P158" s="6"/>
      <c r="Q158" s="6"/>
      <c r="R158" s="6"/>
      <c r="S158" s="6"/>
      <c r="T158" s="6"/>
      <c r="U158" s="6"/>
      <c r="V158" s="6"/>
      <c r="W158" s="6"/>
      <c r="X158" s="6"/>
      <c r="Y158" s="6"/>
      <c r="Z158" s="6"/>
    </row>
    <row r="159" spans="1:26" ht="14.25" customHeight="1">
      <c r="A159" s="6"/>
      <c r="B159" s="18"/>
      <c r="C159" s="18"/>
      <c r="D159" s="18"/>
      <c r="E159" s="6"/>
      <c r="F159" s="6"/>
      <c r="G159" s="6"/>
      <c r="H159" s="6"/>
      <c r="I159" s="6"/>
      <c r="J159" s="6"/>
      <c r="K159" s="6"/>
      <c r="L159" s="6"/>
      <c r="M159" s="6"/>
      <c r="N159" s="6"/>
      <c r="O159" s="6"/>
      <c r="P159" s="6"/>
      <c r="Q159" s="6"/>
      <c r="R159" s="6"/>
      <c r="S159" s="6"/>
      <c r="T159" s="6"/>
      <c r="U159" s="6"/>
      <c r="V159" s="6"/>
      <c r="W159" s="6"/>
      <c r="X159" s="6"/>
      <c r="Y159" s="6"/>
      <c r="Z159" s="6"/>
    </row>
    <row r="160" spans="1:26" ht="14.25" customHeight="1">
      <c r="A160" s="6"/>
      <c r="B160" s="18"/>
      <c r="C160" s="18"/>
      <c r="D160" s="18"/>
      <c r="E160" s="6"/>
      <c r="F160" s="6"/>
      <c r="G160" s="6"/>
      <c r="H160" s="6"/>
      <c r="I160" s="6"/>
      <c r="J160" s="6"/>
      <c r="K160" s="6"/>
      <c r="L160" s="6"/>
      <c r="M160" s="6"/>
      <c r="N160" s="6"/>
      <c r="O160" s="6"/>
      <c r="P160" s="6"/>
      <c r="Q160" s="6"/>
      <c r="R160" s="6"/>
      <c r="S160" s="6"/>
      <c r="T160" s="6"/>
      <c r="U160" s="6"/>
      <c r="V160" s="6"/>
      <c r="W160" s="6"/>
      <c r="X160" s="6"/>
      <c r="Y160" s="6"/>
      <c r="Z160" s="6"/>
    </row>
    <row r="161" spans="1:26" ht="14.25" customHeight="1">
      <c r="A161" s="6"/>
      <c r="B161" s="18"/>
      <c r="C161" s="18"/>
      <c r="D161" s="18"/>
      <c r="E161" s="6"/>
      <c r="F161" s="6"/>
      <c r="G161" s="6"/>
      <c r="H161" s="6"/>
      <c r="I161" s="6"/>
      <c r="J161" s="6"/>
      <c r="K161" s="6"/>
      <c r="L161" s="6"/>
      <c r="M161" s="6"/>
      <c r="N161" s="6"/>
      <c r="O161" s="6"/>
      <c r="P161" s="6"/>
      <c r="Q161" s="6"/>
      <c r="R161" s="6"/>
      <c r="S161" s="6"/>
      <c r="T161" s="6"/>
      <c r="U161" s="6"/>
      <c r="V161" s="6"/>
      <c r="W161" s="6"/>
      <c r="X161" s="6"/>
      <c r="Y161" s="6"/>
      <c r="Z161" s="6"/>
    </row>
    <row r="162" spans="1:26" ht="14.25" customHeight="1">
      <c r="A162" s="6"/>
      <c r="B162" s="18"/>
      <c r="C162" s="18"/>
      <c r="D162" s="18"/>
      <c r="E162" s="6"/>
      <c r="F162" s="6"/>
      <c r="G162" s="6"/>
      <c r="H162" s="6"/>
      <c r="I162" s="6"/>
      <c r="J162" s="6"/>
      <c r="K162" s="6"/>
      <c r="L162" s="6"/>
      <c r="M162" s="6"/>
      <c r="N162" s="6"/>
      <c r="O162" s="6"/>
      <c r="P162" s="6"/>
      <c r="Q162" s="6"/>
      <c r="R162" s="6"/>
      <c r="S162" s="6"/>
      <c r="T162" s="6"/>
      <c r="U162" s="6"/>
      <c r="V162" s="6"/>
      <c r="W162" s="6"/>
      <c r="X162" s="6"/>
      <c r="Y162" s="6"/>
      <c r="Z162" s="6"/>
    </row>
    <row r="163" spans="1:26" ht="14.25" customHeight="1">
      <c r="A163" s="6"/>
      <c r="B163" s="18"/>
      <c r="C163" s="18"/>
      <c r="D163" s="18"/>
      <c r="E163" s="6"/>
      <c r="F163" s="6"/>
      <c r="G163" s="6"/>
      <c r="H163" s="6"/>
      <c r="I163" s="6"/>
      <c r="J163" s="6"/>
      <c r="K163" s="6"/>
      <c r="L163" s="6"/>
      <c r="M163" s="6"/>
      <c r="N163" s="6"/>
      <c r="O163" s="6"/>
      <c r="P163" s="6"/>
      <c r="Q163" s="6"/>
      <c r="R163" s="6"/>
      <c r="S163" s="6"/>
      <c r="T163" s="6"/>
      <c r="U163" s="6"/>
      <c r="V163" s="6"/>
      <c r="W163" s="6"/>
      <c r="X163" s="6"/>
      <c r="Y163" s="6"/>
      <c r="Z163" s="6"/>
    </row>
    <row r="164" spans="1:26" ht="14.25" customHeight="1">
      <c r="A164" s="6"/>
      <c r="B164" s="18"/>
      <c r="C164" s="18"/>
      <c r="D164" s="18"/>
      <c r="E164" s="6"/>
      <c r="F164" s="6"/>
      <c r="G164" s="6"/>
      <c r="H164" s="6"/>
      <c r="I164" s="6"/>
      <c r="J164" s="6"/>
      <c r="K164" s="6"/>
      <c r="L164" s="6"/>
      <c r="M164" s="6"/>
      <c r="N164" s="6"/>
      <c r="O164" s="6"/>
      <c r="P164" s="6"/>
      <c r="Q164" s="6"/>
      <c r="R164" s="6"/>
      <c r="S164" s="6"/>
      <c r="T164" s="6"/>
      <c r="U164" s="6"/>
      <c r="V164" s="6"/>
      <c r="W164" s="6"/>
      <c r="X164" s="6"/>
      <c r="Y164" s="6"/>
      <c r="Z164" s="6"/>
    </row>
    <row r="165" spans="1:26" ht="14.25" customHeight="1">
      <c r="A165" s="6"/>
      <c r="B165" s="18"/>
      <c r="C165" s="18"/>
      <c r="D165" s="18"/>
      <c r="E165" s="6"/>
      <c r="F165" s="6"/>
      <c r="G165" s="6"/>
      <c r="H165" s="6"/>
      <c r="I165" s="6"/>
      <c r="J165" s="6"/>
      <c r="K165" s="6"/>
      <c r="L165" s="6"/>
      <c r="M165" s="6"/>
      <c r="N165" s="6"/>
      <c r="O165" s="6"/>
      <c r="P165" s="6"/>
      <c r="Q165" s="6"/>
      <c r="R165" s="6"/>
      <c r="S165" s="6"/>
      <c r="T165" s="6"/>
      <c r="U165" s="6"/>
      <c r="V165" s="6"/>
      <c r="W165" s="6"/>
      <c r="X165" s="6"/>
      <c r="Y165" s="6"/>
      <c r="Z165" s="6"/>
    </row>
    <row r="166" spans="1:26" ht="14.25" customHeight="1">
      <c r="A166" s="6"/>
      <c r="B166" s="18"/>
      <c r="C166" s="18"/>
      <c r="D166" s="18"/>
      <c r="E166" s="6"/>
      <c r="F166" s="6"/>
      <c r="G166" s="6"/>
      <c r="H166" s="6"/>
      <c r="I166" s="6"/>
      <c r="J166" s="6"/>
      <c r="K166" s="6"/>
      <c r="L166" s="6"/>
      <c r="M166" s="6"/>
      <c r="N166" s="6"/>
      <c r="O166" s="6"/>
      <c r="P166" s="6"/>
      <c r="Q166" s="6"/>
      <c r="R166" s="6"/>
      <c r="S166" s="6"/>
      <c r="T166" s="6"/>
      <c r="U166" s="6"/>
      <c r="V166" s="6"/>
      <c r="W166" s="6"/>
      <c r="X166" s="6"/>
      <c r="Y166" s="6"/>
      <c r="Z166" s="6"/>
    </row>
    <row r="167" spans="1:26" ht="14.25" customHeight="1">
      <c r="A167" s="6"/>
      <c r="B167" s="18"/>
      <c r="C167" s="18"/>
      <c r="D167" s="18"/>
      <c r="E167" s="6"/>
      <c r="F167" s="6"/>
      <c r="G167" s="6"/>
      <c r="H167" s="6"/>
      <c r="I167" s="6"/>
      <c r="J167" s="6"/>
      <c r="K167" s="6"/>
      <c r="L167" s="6"/>
      <c r="M167" s="6"/>
      <c r="N167" s="6"/>
      <c r="O167" s="6"/>
      <c r="P167" s="6"/>
      <c r="Q167" s="6"/>
      <c r="R167" s="6"/>
      <c r="S167" s="6"/>
      <c r="T167" s="6"/>
      <c r="U167" s="6"/>
      <c r="V167" s="6"/>
      <c r="W167" s="6"/>
      <c r="X167" s="6"/>
      <c r="Y167" s="6"/>
      <c r="Z167" s="6"/>
    </row>
    <row r="168" spans="1:26" ht="14.25" customHeight="1">
      <c r="A168" s="6"/>
      <c r="B168" s="18"/>
      <c r="C168" s="18"/>
      <c r="D168" s="18"/>
      <c r="E168" s="6"/>
      <c r="F168" s="6"/>
      <c r="G168" s="6"/>
      <c r="H168" s="6"/>
      <c r="I168" s="6"/>
      <c r="J168" s="6"/>
      <c r="K168" s="6"/>
      <c r="L168" s="6"/>
      <c r="M168" s="6"/>
      <c r="N168" s="6"/>
      <c r="O168" s="6"/>
      <c r="P168" s="6"/>
      <c r="Q168" s="6"/>
      <c r="R168" s="6"/>
      <c r="S168" s="6"/>
      <c r="T168" s="6"/>
      <c r="U168" s="6"/>
      <c r="V168" s="6"/>
      <c r="W168" s="6"/>
      <c r="X168" s="6"/>
      <c r="Y168" s="6"/>
      <c r="Z168" s="6"/>
    </row>
    <row r="169" spans="1:26" ht="14.25" customHeight="1">
      <c r="A169" s="6"/>
      <c r="B169" s="18"/>
      <c r="C169" s="18"/>
      <c r="D169" s="18"/>
      <c r="E169" s="6"/>
      <c r="F169" s="6"/>
      <c r="G169" s="6"/>
      <c r="H169" s="6"/>
      <c r="I169" s="6"/>
      <c r="J169" s="6"/>
      <c r="K169" s="6"/>
      <c r="L169" s="6"/>
      <c r="M169" s="6"/>
      <c r="N169" s="6"/>
      <c r="O169" s="6"/>
      <c r="P169" s="6"/>
      <c r="Q169" s="6"/>
      <c r="R169" s="6"/>
      <c r="S169" s="6"/>
      <c r="T169" s="6"/>
      <c r="U169" s="6"/>
      <c r="V169" s="6"/>
      <c r="W169" s="6"/>
      <c r="X169" s="6"/>
      <c r="Y169" s="6"/>
      <c r="Z169" s="6"/>
    </row>
    <row r="170" spans="1:26" ht="14.25" customHeight="1">
      <c r="A170" s="6"/>
      <c r="B170" s="18"/>
      <c r="C170" s="18"/>
      <c r="D170" s="18"/>
      <c r="E170" s="6"/>
      <c r="F170" s="6"/>
      <c r="G170" s="6"/>
      <c r="H170" s="6"/>
      <c r="I170" s="6"/>
      <c r="J170" s="6"/>
      <c r="K170" s="6"/>
      <c r="L170" s="6"/>
      <c r="M170" s="6"/>
      <c r="N170" s="6"/>
      <c r="O170" s="6"/>
      <c r="P170" s="6"/>
      <c r="Q170" s="6"/>
      <c r="R170" s="6"/>
      <c r="S170" s="6"/>
      <c r="T170" s="6"/>
      <c r="U170" s="6"/>
      <c r="V170" s="6"/>
      <c r="W170" s="6"/>
      <c r="X170" s="6"/>
      <c r="Y170" s="6"/>
      <c r="Z170" s="6"/>
    </row>
    <row r="171" spans="1:26" ht="14.25" customHeight="1">
      <c r="A171" s="6"/>
      <c r="B171" s="18"/>
      <c r="C171" s="18"/>
      <c r="D171" s="18"/>
      <c r="E171" s="6"/>
      <c r="F171" s="6"/>
      <c r="G171" s="6"/>
      <c r="H171" s="6"/>
      <c r="I171" s="6"/>
      <c r="J171" s="6"/>
      <c r="K171" s="6"/>
      <c r="L171" s="6"/>
      <c r="M171" s="6"/>
      <c r="N171" s="6"/>
      <c r="O171" s="6"/>
      <c r="P171" s="6"/>
      <c r="Q171" s="6"/>
      <c r="R171" s="6"/>
      <c r="S171" s="6"/>
      <c r="T171" s="6"/>
      <c r="U171" s="6"/>
      <c r="V171" s="6"/>
      <c r="W171" s="6"/>
      <c r="X171" s="6"/>
      <c r="Y171" s="6"/>
      <c r="Z171" s="6"/>
    </row>
    <row r="172" spans="1:26" ht="14.25" customHeight="1">
      <c r="A172" s="6"/>
      <c r="B172" s="18"/>
      <c r="C172" s="18"/>
      <c r="D172" s="18"/>
      <c r="E172" s="6"/>
      <c r="F172" s="6"/>
      <c r="G172" s="6"/>
      <c r="H172" s="6"/>
      <c r="I172" s="6"/>
      <c r="J172" s="6"/>
      <c r="K172" s="6"/>
      <c r="L172" s="6"/>
      <c r="M172" s="6"/>
      <c r="N172" s="6"/>
      <c r="O172" s="6"/>
      <c r="P172" s="6"/>
      <c r="Q172" s="6"/>
      <c r="R172" s="6"/>
      <c r="S172" s="6"/>
      <c r="T172" s="6"/>
      <c r="U172" s="6"/>
      <c r="V172" s="6"/>
      <c r="W172" s="6"/>
      <c r="X172" s="6"/>
      <c r="Y172" s="6"/>
      <c r="Z172" s="6"/>
    </row>
    <row r="173" spans="1:26" ht="14.25" customHeight="1">
      <c r="A173" s="6"/>
      <c r="B173" s="18"/>
      <c r="C173" s="18"/>
      <c r="D173" s="18"/>
      <c r="E173" s="6"/>
      <c r="F173" s="6"/>
      <c r="G173" s="6"/>
      <c r="H173" s="6"/>
      <c r="I173" s="6"/>
      <c r="J173" s="6"/>
      <c r="K173" s="6"/>
      <c r="L173" s="6"/>
      <c r="M173" s="6"/>
      <c r="N173" s="6"/>
      <c r="O173" s="6"/>
      <c r="P173" s="6"/>
      <c r="Q173" s="6"/>
      <c r="R173" s="6"/>
      <c r="S173" s="6"/>
      <c r="T173" s="6"/>
      <c r="U173" s="6"/>
      <c r="V173" s="6"/>
      <c r="W173" s="6"/>
      <c r="X173" s="6"/>
      <c r="Y173" s="6"/>
      <c r="Z173" s="6"/>
    </row>
    <row r="174" spans="1:26" ht="14.25" customHeight="1">
      <c r="A174" s="6"/>
      <c r="B174" s="18"/>
      <c r="C174" s="18"/>
      <c r="D174" s="18"/>
      <c r="E174" s="6"/>
      <c r="F174" s="6"/>
      <c r="G174" s="6"/>
      <c r="H174" s="6"/>
      <c r="I174" s="6"/>
      <c r="J174" s="6"/>
      <c r="K174" s="6"/>
      <c r="L174" s="6"/>
      <c r="M174" s="6"/>
      <c r="N174" s="6"/>
      <c r="O174" s="6"/>
      <c r="P174" s="6"/>
      <c r="Q174" s="6"/>
      <c r="R174" s="6"/>
      <c r="S174" s="6"/>
      <c r="T174" s="6"/>
      <c r="U174" s="6"/>
      <c r="V174" s="6"/>
      <c r="W174" s="6"/>
      <c r="X174" s="6"/>
      <c r="Y174" s="6"/>
      <c r="Z174" s="6"/>
    </row>
    <row r="175" spans="1:26" ht="14.25" customHeight="1">
      <c r="A175" s="6"/>
      <c r="B175" s="18"/>
      <c r="C175" s="18"/>
      <c r="D175" s="18"/>
      <c r="E175" s="6"/>
      <c r="F175" s="6"/>
      <c r="G175" s="6"/>
      <c r="H175" s="6"/>
      <c r="I175" s="6"/>
      <c r="J175" s="6"/>
      <c r="K175" s="6"/>
      <c r="L175" s="6"/>
      <c r="M175" s="6"/>
      <c r="N175" s="6"/>
      <c r="O175" s="6"/>
      <c r="P175" s="6"/>
      <c r="Q175" s="6"/>
      <c r="R175" s="6"/>
      <c r="S175" s="6"/>
      <c r="T175" s="6"/>
      <c r="U175" s="6"/>
      <c r="V175" s="6"/>
      <c r="W175" s="6"/>
      <c r="X175" s="6"/>
      <c r="Y175" s="6"/>
      <c r="Z175" s="6"/>
    </row>
    <row r="176" spans="1:26" ht="14.25" customHeight="1">
      <c r="A176" s="6"/>
      <c r="B176" s="18"/>
      <c r="C176" s="18"/>
      <c r="D176" s="18"/>
      <c r="E176" s="6"/>
      <c r="F176" s="6"/>
      <c r="G176" s="6"/>
      <c r="H176" s="6"/>
      <c r="I176" s="6"/>
      <c r="J176" s="6"/>
      <c r="K176" s="6"/>
      <c r="L176" s="6"/>
      <c r="M176" s="6"/>
      <c r="N176" s="6"/>
      <c r="O176" s="6"/>
      <c r="P176" s="6"/>
      <c r="Q176" s="6"/>
      <c r="R176" s="6"/>
      <c r="S176" s="6"/>
      <c r="T176" s="6"/>
      <c r="U176" s="6"/>
      <c r="V176" s="6"/>
      <c r="W176" s="6"/>
      <c r="X176" s="6"/>
      <c r="Y176" s="6"/>
      <c r="Z176" s="6"/>
    </row>
    <row r="177" spans="1:26" ht="14.25" customHeight="1">
      <c r="A177" s="6"/>
      <c r="B177" s="18"/>
      <c r="C177" s="18"/>
      <c r="D177" s="18"/>
      <c r="E177" s="6"/>
      <c r="F177" s="6"/>
      <c r="G177" s="6"/>
      <c r="H177" s="6"/>
      <c r="I177" s="6"/>
      <c r="J177" s="6"/>
      <c r="K177" s="6"/>
      <c r="L177" s="6"/>
      <c r="M177" s="6"/>
      <c r="N177" s="6"/>
      <c r="O177" s="6"/>
      <c r="P177" s="6"/>
      <c r="Q177" s="6"/>
      <c r="R177" s="6"/>
      <c r="S177" s="6"/>
      <c r="T177" s="6"/>
      <c r="U177" s="6"/>
      <c r="V177" s="6"/>
      <c r="W177" s="6"/>
      <c r="X177" s="6"/>
      <c r="Y177" s="6"/>
      <c r="Z177" s="6"/>
    </row>
    <row r="178" spans="1:26" ht="14.25" customHeight="1">
      <c r="A178" s="6"/>
      <c r="B178" s="18"/>
      <c r="C178" s="18"/>
      <c r="D178" s="18"/>
      <c r="E178" s="6"/>
      <c r="F178" s="6"/>
      <c r="G178" s="6"/>
      <c r="H178" s="6"/>
      <c r="I178" s="6"/>
      <c r="J178" s="6"/>
      <c r="K178" s="6"/>
      <c r="L178" s="6"/>
      <c r="M178" s="6"/>
      <c r="N178" s="6"/>
      <c r="O178" s="6"/>
      <c r="P178" s="6"/>
      <c r="Q178" s="6"/>
      <c r="R178" s="6"/>
      <c r="S178" s="6"/>
      <c r="T178" s="6"/>
      <c r="U178" s="6"/>
      <c r="V178" s="6"/>
      <c r="W178" s="6"/>
      <c r="X178" s="6"/>
      <c r="Y178" s="6"/>
      <c r="Z178" s="6"/>
    </row>
    <row r="179" spans="1:26" ht="14.25" customHeight="1">
      <c r="A179" s="6"/>
      <c r="B179" s="18"/>
      <c r="C179" s="18"/>
      <c r="D179" s="18"/>
      <c r="E179" s="6"/>
      <c r="F179" s="6"/>
      <c r="G179" s="6"/>
      <c r="H179" s="6"/>
      <c r="I179" s="6"/>
      <c r="J179" s="6"/>
      <c r="K179" s="6"/>
      <c r="L179" s="6"/>
      <c r="M179" s="6"/>
      <c r="N179" s="6"/>
      <c r="O179" s="6"/>
      <c r="P179" s="6"/>
      <c r="Q179" s="6"/>
      <c r="R179" s="6"/>
      <c r="S179" s="6"/>
      <c r="T179" s="6"/>
      <c r="U179" s="6"/>
      <c r="V179" s="6"/>
      <c r="W179" s="6"/>
      <c r="X179" s="6"/>
      <c r="Y179" s="6"/>
      <c r="Z179" s="6"/>
    </row>
    <row r="180" spans="1:26" ht="14.25" customHeight="1">
      <c r="A180" s="6"/>
      <c r="B180" s="18"/>
      <c r="C180" s="18"/>
      <c r="D180" s="18"/>
      <c r="E180" s="6"/>
      <c r="F180" s="6"/>
      <c r="G180" s="6"/>
      <c r="H180" s="6"/>
      <c r="I180" s="6"/>
      <c r="J180" s="6"/>
      <c r="K180" s="6"/>
      <c r="L180" s="6"/>
      <c r="M180" s="6"/>
      <c r="N180" s="6"/>
      <c r="O180" s="6"/>
      <c r="P180" s="6"/>
      <c r="Q180" s="6"/>
      <c r="R180" s="6"/>
      <c r="S180" s="6"/>
      <c r="T180" s="6"/>
      <c r="U180" s="6"/>
      <c r="V180" s="6"/>
      <c r="W180" s="6"/>
      <c r="X180" s="6"/>
      <c r="Y180" s="6"/>
      <c r="Z180" s="6"/>
    </row>
    <row r="181" spans="1:26" ht="14.25" customHeight="1">
      <c r="A181" s="6"/>
      <c r="B181" s="18"/>
      <c r="C181" s="18"/>
      <c r="D181" s="18"/>
      <c r="E181" s="6"/>
      <c r="F181" s="6"/>
      <c r="G181" s="6"/>
      <c r="H181" s="6"/>
      <c r="I181" s="6"/>
      <c r="J181" s="6"/>
      <c r="K181" s="6"/>
      <c r="L181" s="6"/>
      <c r="M181" s="6"/>
      <c r="N181" s="6"/>
      <c r="O181" s="6"/>
      <c r="P181" s="6"/>
      <c r="Q181" s="6"/>
      <c r="R181" s="6"/>
      <c r="S181" s="6"/>
      <c r="T181" s="6"/>
      <c r="U181" s="6"/>
      <c r="V181" s="6"/>
      <c r="W181" s="6"/>
      <c r="X181" s="6"/>
      <c r="Y181" s="6"/>
      <c r="Z181" s="6"/>
    </row>
    <row r="182" spans="1:26" ht="14.25" customHeight="1">
      <c r="A182" s="6"/>
      <c r="B182" s="18"/>
      <c r="C182" s="18"/>
      <c r="D182" s="18"/>
      <c r="E182" s="6"/>
      <c r="F182" s="6"/>
      <c r="G182" s="6"/>
      <c r="H182" s="6"/>
      <c r="I182" s="6"/>
      <c r="J182" s="6"/>
      <c r="K182" s="6"/>
      <c r="L182" s="6"/>
      <c r="M182" s="6"/>
      <c r="N182" s="6"/>
      <c r="O182" s="6"/>
      <c r="P182" s="6"/>
      <c r="Q182" s="6"/>
      <c r="R182" s="6"/>
      <c r="S182" s="6"/>
      <c r="T182" s="6"/>
      <c r="U182" s="6"/>
      <c r="V182" s="6"/>
      <c r="W182" s="6"/>
      <c r="X182" s="6"/>
      <c r="Y182" s="6"/>
      <c r="Z182" s="6"/>
    </row>
    <row r="183" spans="1:26" ht="14.25" customHeight="1">
      <c r="A183" s="6"/>
      <c r="B183" s="18"/>
      <c r="C183" s="18"/>
      <c r="D183" s="18"/>
      <c r="E183" s="6"/>
      <c r="F183" s="6"/>
      <c r="G183" s="6"/>
      <c r="H183" s="6"/>
      <c r="I183" s="6"/>
      <c r="J183" s="6"/>
      <c r="K183" s="6"/>
      <c r="L183" s="6"/>
      <c r="M183" s="6"/>
      <c r="N183" s="6"/>
      <c r="O183" s="6"/>
      <c r="P183" s="6"/>
      <c r="Q183" s="6"/>
      <c r="R183" s="6"/>
      <c r="S183" s="6"/>
      <c r="T183" s="6"/>
      <c r="U183" s="6"/>
      <c r="V183" s="6"/>
      <c r="W183" s="6"/>
      <c r="X183" s="6"/>
      <c r="Y183" s="6"/>
      <c r="Z183" s="6"/>
    </row>
    <row r="184" spans="1:26" ht="14.25" customHeight="1">
      <c r="A184" s="6"/>
      <c r="B184" s="18"/>
      <c r="C184" s="18"/>
      <c r="D184" s="18"/>
      <c r="E184" s="6"/>
      <c r="F184" s="6"/>
      <c r="G184" s="6"/>
      <c r="H184" s="6"/>
      <c r="I184" s="6"/>
      <c r="J184" s="6"/>
      <c r="K184" s="6"/>
      <c r="L184" s="6"/>
      <c r="M184" s="6"/>
      <c r="N184" s="6"/>
      <c r="O184" s="6"/>
      <c r="P184" s="6"/>
      <c r="Q184" s="6"/>
      <c r="R184" s="6"/>
      <c r="S184" s="6"/>
      <c r="T184" s="6"/>
      <c r="U184" s="6"/>
      <c r="V184" s="6"/>
      <c r="W184" s="6"/>
      <c r="X184" s="6"/>
      <c r="Y184" s="6"/>
      <c r="Z184" s="6"/>
    </row>
    <row r="185" spans="1:26" ht="14.25" customHeight="1">
      <c r="A185" s="6"/>
      <c r="B185" s="18"/>
      <c r="C185" s="18"/>
      <c r="D185" s="18"/>
      <c r="E185" s="6"/>
      <c r="F185" s="6"/>
      <c r="G185" s="6"/>
      <c r="H185" s="6"/>
      <c r="I185" s="6"/>
      <c r="J185" s="6"/>
      <c r="K185" s="6"/>
      <c r="L185" s="6"/>
      <c r="M185" s="6"/>
      <c r="N185" s="6"/>
      <c r="O185" s="6"/>
      <c r="P185" s="6"/>
      <c r="Q185" s="6"/>
      <c r="R185" s="6"/>
      <c r="S185" s="6"/>
      <c r="T185" s="6"/>
      <c r="U185" s="6"/>
      <c r="V185" s="6"/>
      <c r="W185" s="6"/>
      <c r="X185" s="6"/>
      <c r="Y185" s="6"/>
      <c r="Z185" s="6"/>
    </row>
    <row r="186" spans="1:26" ht="14.25" customHeight="1">
      <c r="A186" s="6"/>
      <c r="B186" s="18"/>
      <c r="C186" s="18"/>
      <c r="D186" s="18"/>
      <c r="E186" s="6"/>
      <c r="F186" s="6"/>
      <c r="G186" s="6"/>
      <c r="H186" s="6"/>
      <c r="I186" s="6"/>
      <c r="J186" s="6"/>
      <c r="K186" s="6"/>
      <c r="L186" s="6"/>
      <c r="M186" s="6"/>
      <c r="N186" s="6"/>
      <c r="O186" s="6"/>
      <c r="P186" s="6"/>
      <c r="Q186" s="6"/>
      <c r="R186" s="6"/>
      <c r="S186" s="6"/>
      <c r="T186" s="6"/>
      <c r="U186" s="6"/>
      <c r="V186" s="6"/>
      <c r="W186" s="6"/>
      <c r="X186" s="6"/>
      <c r="Y186" s="6"/>
      <c r="Z186" s="6"/>
    </row>
    <row r="187" spans="1:26" ht="14.25" customHeight="1">
      <c r="A187" s="6"/>
      <c r="B187" s="18"/>
      <c r="C187" s="18"/>
      <c r="D187" s="18"/>
      <c r="E187" s="6"/>
      <c r="F187" s="6"/>
      <c r="G187" s="6"/>
      <c r="H187" s="6"/>
      <c r="I187" s="6"/>
      <c r="J187" s="6"/>
      <c r="K187" s="6"/>
      <c r="L187" s="6"/>
      <c r="M187" s="6"/>
      <c r="N187" s="6"/>
      <c r="O187" s="6"/>
      <c r="P187" s="6"/>
      <c r="Q187" s="6"/>
      <c r="R187" s="6"/>
      <c r="S187" s="6"/>
      <c r="T187" s="6"/>
      <c r="U187" s="6"/>
      <c r="V187" s="6"/>
      <c r="W187" s="6"/>
      <c r="X187" s="6"/>
      <c r="Y187" s="6"/>
      <c r="Z187" s="6"/>
    </row>
    <row r="188" spans="1:26" ht="14.25" customHeight="1">
      <c r="A188" s="6"/>
      <c r="B188" s="18"/>
      <c r="C188" s="18"/>
      <c r="D188" s="18"/>
      <c r="E188" s="6"/>
      <c r="F188" s="6"/>
      <c r="G188" s="6"/>
      <c r="H188" s="6"/>
      <c r="I188" s="6"/>
      <c r="J188" s="6"/>
      <c r="K188" s="6"/>
      <c r="L188" s="6"/>
      <c r="M188" s="6"/>
      <c r="N188" s="6"/>
      <c r="O188" s="6"/>
      <c r="P188" s="6"/>
      <c r="Q188" s="6"/>
      <c r="R188" s="6"/>
      <c r="S188" s="6"/>
      <c r="T188" s="6"/>
      <c r="U188" s="6"/>
      <c r="V188" s="6"/>
      <c r="W188" s="6"/>
      <c r="X188" s="6"/>
      <c r="Y188" s="6"/>
      <c r="Z188" s="6"/>
    </row>
    <row r="189" spans="1:26" ht="14.25" customHeight="1">
      <c r="A189" s="6"/>
      <c r="B189" s="18"/>
      <c r="C189" s="18"/>
      <c r="D189" s="18"/>
      <c r="E189" s="6"/>
      <c r="F189" s="6"/>
      <c r="G189" s="6"/>
      <c r="H189" s="6"/>
      <c r="I189" s="6"/>
      <c r="J189" s="6"/>
      <c r="K189" s="6"/>
      <c r="L189" s="6"/>
      <c r="M189" s="6"/>
      <c r="N189" s="6"/>
      <c r="O189" s="6"/>
      <c r="P189" s="6"/>
      <c r="Q189" s="6"/>
      <c r="R189" s="6"/>
      <c r="S189" s="6"/>
      <c r="T189" s="6"/>
      <c r="U189" s="6"/>
      <c r="V189" s="6"/>
      <c r="W189" s="6"/>
      <c r="X189" s="6"/>
      <c r="Y189" s="6"/>
      <c r="Z189" s="6"/>
    </row>
    <row r="190" spans="1:26" ht="14.25" customHeight="1">
      <c r="A190" s="6"/>
      <c r="B190" s="18"/>
      <c r="C190" s="18"/>
      <c r="D190" s="18"/>
      <c r="E190" s="6"/>
      <c r="F190" s="6"/>
      <c r="G190" s="6"/>
      <c r="H190" s="6"/>
      <c r="I190" s="6"/>
      <c r="J190" s="6"/>
      <c r="K190" s="6"/>
      <c r="L190" s="6"/>
      <c r="M190" s="6"/>
      <c r="N190" s="6"/>
      <c r="O190" s="6"/>
      <c r="P190" s="6"/>
      <c r="Q190" s="6"/>
      <c r="R190" s="6"/>
      <c r="S190" s="6"/>
      <c r="T190" s="6"/>
      <c r="U190" s="6"/>
      <c r="V190" s="6"/>
      <c r="W190" s="6"/>
      <c r="X190" s="6"/>
      <c r="Y190" s="6"/>
      <c r="Z190" s="6"/>
    </row>
    <row r="191" spans="1:26" ht="14.25" customHeight="1">
      <c r="A191" s="6"/>
      <c r="B191" s="18"/>
      <c r="C191" s="18"/>
      <c r="D191" s="18"/>
      <c r="E191" s="6"/>
      <c r="F191" s="6"/>
      <c r="G191" s="6"/>
      <c r="H191" s="6"/>
      <c r="I191" s="6"/>
      <c r="J191" s="6"/>
      <c r="K191" s="6"/>
      <c r="L191" s="6"/>
      <c r="M191" s="6"/>
      <c r="N191" s="6"/>
      <c r="O191" s="6"/>
      <c r="P191" s="6"/>
      <c r="Q191" s="6"/>
      <c r="R191" s="6"/>
      <c r="S191" s="6"/>
      <c r="T191" s="6"/>
      <c r="U191" s="6"/>
      <c r="V191" s="6"/>
      <c r="W191" s="6"/>
      <c r="X191" s="6"/>
      <c r="Y191" s="6"/>
      <c r="Z191" s="6"/>
    </row>
    <row r="192" spans="1:26" ht="14.25" customHeight="1">
      <c r="A192" s="6"/>
      <c r="B192" s="18"/>
      <c r="C192" s="18"/>
      <c r="D192" s="18"/>
      <c r="E192" s="6"/>
      <c r="F192" s="6"/>
      <c r="G192" s="6"/>
      <c r="H192" s="6"/>
      <c r="I192" s="6"/>
      <c r="J192" s="6"/>
      <c r="K192" s="6"/>
      <c r="L192" s="6"/>
      <c r="M192" s="6"/>
      <c r="N192" s="6"/>
      <c r="O192" s="6"/>
      <c r="P192" s="6"/>
      <c r="Q192" s="6"/>
      <c r="R192" s="6"/>
      <c r="S192" s="6"/>
      <c r="T192" s="6"/>
      <c r="U192" s="6"/>
      <c r="V192" s="6"/>
      <c r="W192" s="6"/>
      <c r="X192" s="6"/>
      <c r="Y192" s="6"/>
      <c r="Z192" s="6"/>
    </row>
    <row r="193" spans="1:26" ht="14.25" customHeight="1">
      <c r="A193" s="6"/>
      <c r="B193" s="18"/>
      <c r="C193" s="18"/>
      <c r="D193" s="18"/>
      <c r="E193" s="6"/>
      <c r="F193" s="6"/>
      <c r="G193" s="6"/>
      <c r="H193" s="6"/>
      <c r="I193" s="6"/>
      <c r="J193" s="6"/>
      <c r="K193" s="6"/>
      <c r="L193" s="6"/>
      <c r="M193" s="6"/>
      <c r="N193" s="6"/>
      <c r="O193" s="6"/>
      <c r="P193" s="6"/>
      <c r="Q193" s="6"/>
      <c r="R193" s="6"/>
      <c r="S193" s="6"/>
      <c r="T193" s="6"/>
      <c r="U193" s="6"/>
      <c r="V193" s="6"/>
      <c r="W193" s="6"/>
      <c r="X193" s="6"/>
      <c r="Y193" s="6"/>
      <c r="Z193" s="6"/>
    </row>
    <row r="194" spans="1:26" ht="14.25" customHeight="1">
      <c r="A194" s="6"/>
      <c r="B194" s="18"/>
      <c r="C194" s="18"/>
      <c r="D194" s="18"/>
      <c r="E194" s="6"/>
      <c r="F194" s="6"/>
      <c r="G194" s="6"/>
      <c r="H194" s="6"/>
      <c r="I194" s="6"/>
      <c r="J194" s="6"/>
      <c r="K194" s="6"/>
      <c r="L194" s="6"/>
      <c r="M194" s="6"/>
      <c r="N194" s="6"/>
      <c r="O194" s="6"/>
      <c r="P194" s="6"/>
      <c r="Q194" s="6"/>
      <c r="R194" s="6"/>
      <c r="S194" s="6"/>
      <c r="T194" s="6"/>
      <c r="U194" s="6"/>
      <c r="V194" s="6"/>
      <c r="W194" s="6"/>
      <c r="X194" s="6"/>
      <c r="Y194" s="6"/>
      <c r="Z194" s="6"/>
    </row>
    <row r="195" spans="1:26" ht="14.25" customHeight="1">
      <c r="A195" s="6"/>
      <c r="B195" s="18"/>
      <c r="C195" s="18"/>
      <c r="D195" s="18"/>
      <c r="E195" s="6"/>
      <c r="F195" s="6"/>
      <c r="G195" s="6"/>
      <c r="H195" s="6"/>
      <c r="I195" s="6"/>
      <c r="J195" s="6"/>
      <c r="K195" s="6"/>
      <c r="L195" s="6"/>
      <c r="M195" s="6"/>
      <c r="N195" s="6"/>
      <c r="O195" s="6"/>
      <c r="P195" s="6"/>
      <c r="Q195" s="6"/>
      <c r="R195" s="6"/>
      <c r="S195" s="6"/>
      <c r="T195" s="6"/>
      <c r="U195" s="6"/>
      <c r="V195" s="6"/>
      <c r="W195" s="6"/>
      <c r="X195" s="6"/>
      <c r="Y195" s="6"/>
      <c r="Z195" s="6"/>
    </row>
    <row r="196" spans="1:26" ht="14.25" customHeight="1">
      <c r="A196" s="6"/>
      <c r="B196" s="18"/>
      <c r="C196" s="18"/>
      <c r="D196" s="18"/>
      <c r="E196" s="6"/>
      <c r="F196" s="6"/>
      <c r="G196" s="6"/>
      <c r="H196" s="6"/>
      <c r="I196" s="6"/>
      <c r="J196" s="6"/>
      <c r="K196" s="6"/>
      <c r="L196" s="6"/>
      <c r="M196" s="6"/>
      <c r="N196" s="6"/>
      <c r="O196" s="6"/>
      <c r="P196" s="6"/>
      <c r="Q196" s="6"/>
      <c r="R196" s="6"/>
      <c r="S196" s="6"/>
      <c r="T196" s="6"/>
      <c r="U196" s="6"/>
      <c r="V196" s="6"/>
      <c r="W196" s="6"/>
      <c r="X196" s="6"/>
      <c r="Y196" s="6"/>
      <c r="Z196" s="6"/>
    </row>
    <row r="197" spans="1:26" ht="14.25" customHeight="1">
      <c r="A197" s="6"/>
      <c r="B197" s="18"/>
      <c r="C197" s="18"/>
      <c r="D197" s="18"/>
      <c r="E197" s="6"/>
      <c r="F197" s="6"/>
      <c r="G197" s="6"/>
      <c r="H197" s="6"/>
      <c r="I197" s="6"/>
      <c r="J197" s="6"/>
      <c r="K197" s="6"/>
      <c r="L197" s="6"/>
      <c r="M197" s="6"/>
      <c r="N197" s="6"/>
      <c r="O197" s="6"/>
      <c r="P197" s="6"/>
      <c r="Q197" s="6"/>
      <c r="R197" s="6"/>
      <c r="S197" s="6"/>
      <c r="T197" s="6"/>
      <c r="U197" s="6"/>
      <c r="V197" s="6"/>
      <c r="W197" s="6"/>
      <c r="X197" s="6"/>
      <c r="Y197" s="6"/>
      <c r="Z197" s="6"/>
    </row>
    <row r="198" spans="1:26" ht="14.25" customHeight="1">
      <c r="A198" s="6"/>
      <c r="B198" s="18"/>
      <c r="C198" s="18"/>
      <c r="D198" s="18"/>
      <c r="E198" s="6"/>
      <c r="F198" s="6"/>
      <c r="G198" s="6"/>
      <c r="H198" s="6"/>
      <c r="I198" s="6"/>
      <c r="J198" s="6"/>
      <c r="K198" s="6"/>
      <c r="L198" s="6"/>
      <c r="M198" s="6"/>
      <c r="N198" s="6"/>
      <c r="O198" s="6"/>
      <c r="P198" s="6"/>
      <c r="Q198" s="6"/>
      <c r="R198" s="6"/>
      <c r="S198" s="6"/>
      <c r="T198" s="6"/>
      <c r="U198" s="6"/>
      <c r="V198" s="6"/>
      <c r="W198" s="6"/>
      <c r="X198" s="6"/>
      <c r="Y198" s="6"/>
      <c r="Z198" s="6"/>
    </row>
    <row r="199" spans="1:26" ht="14.25" customHeight="1">
      <c r="A199" s="6"/>
      <c r="B199" s="18"/>
      <c r="C199" s="18"/>
      <c r="D199" s="18"/>
      <c r="E199" s="6"/>
      <c r="F199" s="6"/>
      <c r="G199" s="6"/>
      <c r="H199" s="6"/>
      <c r="I199" s="6"/>
      <c r="J199" s="6"/>
      <c r="K199" s="6"/>
      <c r="L199" s="6"/>
      <c r="M199" s="6"/>
      <c r="N199" s="6"/>
      <c r="O199" s="6"/>
      <c r="P199" s="6"/>
      <c r="Q199" s="6"/>
      <c r="R199" s="6"/>
      <c r="S199" s="6"/>
      <c r="T199" s="6"/>
      <c r="U199" s="6"/>
      <c r="V199" s="6"/>
      <c r="W199" s="6"/>
      <c r="X199" s="6"/>
      <c r="Y199" s="6"/>
      <c r="Z199" s="6"/>
    </row>
    <row r="200" spans="1:26" ht="14.25" customHeight="1">
      <c r="A200" s="6"/>
      <c r="B200" s="18"/>
      <c r="C200" s="18"/>
      <c r="D200" s="18"/>
      <c r="E200" s="6"/>
      <c r="F200" s="6"/>
      <c r="G200" s="6"/>
      <c r="H200" s="6"/>
      <c r="I200" s="6"/>
      <c r="J200" s="6"/>
      <c r="K200" s="6"/>
      <c r="L200" s="6"/>
      <c r="M200" s="6"/>
      <c r="N200" s="6"/>
      <c r="O200" s="6"/>
      <c r="P200" s="6"/>
      <c r="Q200" s="6"/>
      <c r="R200" s="6"/>
      <c r="S200" s="6"/>
      <c r="T200" s="6"/>
      <c r="U200" s="6"/>
      <c r="V200" s="6"/>
      <c r="W200" s="6"/>
      <c r="X200" s="6"/>
      <c r="Y200" s="6"/>
      <c r="Z200" s="6"/>
    </row>
    <row r="201" spans="1:26" ht="14.25" customHeight="1">
      <c r="A201" s="6"/>
      <c r="B201" s="18"/>
      <c r="C201" s="18"/>
      <c r="D201" s="18"/>
      <c r="E201" s="6"/>
      <c r="F201" s="6"/>
      <c r="G201" s="6"/>
      <c r="H201" s="6"/>
      <c r="I201" s="6"/>
      <c r="J201" s="6"/>
      <c r="K201" s="6"/>
      <c r="L201" s="6"/>
      <c r="M201" s="6"/>
      <c r="N201" s="6"/>
      <c r="O201" s="6"/>
      <c r="P201" s="6"/>
      <c r="Q201" s="6"/>
      <c r="R201" s="6"/>
      <c r="S201" s="6"/>
      <c r="T201" s="6"/>
      <c r="U201" s="6"/>
      <c r="V201" s="6"/>
      <c r="W201" s="6"/>
      <c r="X201" s="6"/>
      <c r="Y201" s="6"/>
      <c r="Z201" s="6"/>
    </row>
    <row r="202" spans="1:26" ht="14.25" customHeight="1">
      <c r="A202" s="6"/>
      <c r="B202" s="18"/>
      <c r="C202" s="18"/>
      <c r="D202" s="18"/>
      <c r="E202" s="6"/>
      <c r="F202" s="6"/>
      <c r="G202" s="6"/>
      <c r="H202" s="6"/>
      <c r="I202" s="6"/>
      <c r="J202" s="6"/>
      <c r="K202" s="6"/>
      <c r="L202" s="6"/>
      <c r="M202" s="6"/>
      <c r="N202" s="6"/>
      <c r="O202" s="6"/>
      <c r="P202" s="6"/>
      <c r="Q202" s="6"/>
      <c r="R202" s="6"/>
      <c r="S202" s="6"/>
      <c r="T202" s="6"/>
      <c r="U202" s="6"/>
      <c r="V202" s="6"/>
      <c r="W202" s="6"/>
      <c r="X202" s="6"/>
      <c r="Y202" s="6"/>
      <c r="Z202" s="6"/>
    </row>
    <row r="203" spans="1:26" ht="14.25" customHeight="1">
      <c r="A203" s="6"/>
      <c r="B203" s="18"/>
      <c r="C203" s="18"/>
      <c r="D203" s="18"/>
      <c r="E203" s="6"/>
      <c r="F203" s="6"/>
      <c r="G203" s="6"/>
      <c r="H203" s="6"/>
      <c r="I203" s="6"/>
      <c r="J203" s="6"/>
      <c r="K203" s="6"/>
      <c r="L203" s="6"/>
      <c r="M203" s="6"/>
      <c r="N203" s="6"/>
      <c r="O203" s="6"/>
      <c r="P203" s="6"/>
      <c r="Q203" s="6"/>
      <c r="R203" s="6"/>
      <c r="S203" s="6"/>
      <c r="T203" s="6"/>
      <c r="U203" s="6"/>
      <c r="V203" s="6"/>
      <c r="W203" s="6"/>
      <c r="X203" s="6"/>
      <c r="Y203" s="6"/>
      <c r="Z203" s="6"/>
    </row>
    <row r="204" spans="1:26" ht="14.25" customHeight="1">
      <c r="A204" s="6"/>
      <c r="B204" s="18"/>
      <c r="C204" s="18"/>
      <c r="D204" s="18"/>
      <c r="E204" s="6"/>
      <c r="F204" s="6"/>
      <c r="G204" s="6"/>
      <c r="H204" s="6"/>
      <c r="I204" s="6"/>
      <c r="J204" s="6"/>
      <c r="K204" s="6"/>
      <c r="L204" s="6"/>
      <c r="M204" s="6"/>
      <c r="N204" s="6"/>
      <c r="O204" s="6"/>
      <c r="P204" s="6"/>
      <c r="Q204" s="6"/>
      <c r="R204" s="6"/>
      <c r="S204" s="6"/>
      <c r="T204" s="6"/>
      <c r="U204" s="6"/>
      <c r="V204" s="6"/>
      <c r="W204" s="6"/>
      <c r="X204" s="6"/>
      <c r="Y204" s="6"/>
      <c r="Z204" s="6"/>
    </row>
    <row r="205" spans="1:26" ht="14.25" customHeight="1">
      <c r="A205" s="6"/>
      <c r="B205" s="18"/>
      <c r="C205" s="18"/>
      <c r="D205" s="18"/>
      <c r="E205" s="6"/>
      <c r="F205" s="6"/>
      <c r="G205" s="6"/>
      <c r="H205" s="6"/>
      <c r="I205" s="6"/>
      <c r="J205" s="6"/>
      <c r="K205" s="6"/>
      <c r="L205" s="6"/>
      <c r="M205" s="6"/>
      <c r="N205" s="6"/>
      <c r="O205" s="6"/>
      <c r="P205" s="6"/>
      <c r="Q205" s="6"/>
      <c r="R205" s="6"/>
      <c r="S205" s="6"/>
      <c r="T205" s="6"/>
      <c r="U205" s="6"/>
      <c r="V205" s="6"/>
      <c r="W205" s="6"/>
      <c r="X205" s="6"/>
      <c r="Y205" s="6"/>
      <c r="Z205" s="6"/>
    </row>
    <row r="206" spans="1:26" ht="14.25" customHeight="1">
      <c r="A206" s="6"/>
      <c r="B206" s="18"/>
      <c r="C206" s="18"/>
      <c r="D206" s="18"/>
      <c r="E206" s="6"/>
      <c r="F206" s="6"/>
      <c r="G206" s="6"/>
      <c r="H206" s="6"/>
      <c r="I206" s="6"/>
      <c r="J206" s="6"/>
      <c r="K206" s="6"/>
      <c r="L206" s="6"/>
      <c r="M206" s="6"/>
      <c r="N206" s="6"/>
      <c r="O206" s="6"/>
      <c r="P206" s="6"/>
      <c r="Q206" s="6"/>
      <c r="R206" s="6"/>
      <c r="S206" s="6"/>
      <c r="T206" s="6"/>
      <c r="U206" s="6"/>
      <c r="V206" s="6"/>
      <c r="W206" s="6"/>
      <c r="X206" s="6"/>
      <c r="Y206" s="6"/>
      <c r="Z206" s="6"/>
    </row>
    <row r="207" spans="1:26" ht="14.25" customHeight="1">
      <c r="A207" s="6"/>
      <c r="B207" s="18"/>
      <c r="C207" s="18"/>
      <c r="D207" s="18"/>
      <c r="E207" s="6"/>
      <c r="F207" s="6"/>
      <c r="G207" s="6"/>
      <c r="H207" s="6"/>
      <c r="I207" s="6"/>
      <c r="J207" s="6"/>
      <c r="K207" s="6"/>
      <c r="L207" s="6"/>
      <c r="M207" s="6"/>
      <c r="N207" s="6"/>
      <c r="O207" s="6"/>
      <c r="P207" s="6"/>
      <c r="Q207" s="6"/>
      <c r="R207" s="6"/>
      <c r="S207" s="6"/>
      <c r="T207" s="6"/>
      <c r="U207" s="6"/>
      <c r="V207" s="6"/>
      <c r="W207" s="6"/>
      <c r="X207" s="6"/>
      <c r="Y207" s="6"/>
      <c r="Z207" s="6"/>
    </row>
    <row r="208" spans="1:26" ht="14.25" customHeight="1">
      <c r="A208" s="6"/>
      <c r="B208" s="18"/>
      <c r="C208" s="18"/>
      <c r="D208" s="18"/>
      <c r="E208" s="6"/>
      <c r="F208" s="6"/>
      <c r="G208" s="6"/>
      <c r="H208" s="6"/>
      <c r="I208" s="6"/>
      <c r="J208" s="6"/>
      <c r="K208" s="6"/>
      <c r="L208" s="6"/>
      <c r="M208" s="6"/>
      <c r="N208" s="6"/>
      <c r="O208" s="6"/>
      <c r="P208" s="6"/>
      <c r="Q208" s="6"/>
      <c r="R208" s="6"/>
      <c r="S208" s="6"/>
      <c r="T208" s="6"/>
      <c r="U208" s="6"/>
      <c r="V208" s="6"/>
      <c r="W208" s="6"/>
      <c r="X208" s="6"/>
      <c r="Y208" s="6"/>
      <c r="Z208" s="6"/>
    </row>
    <row r="209" spans="1:26" ht="14.25" customHeight="1">
      <c r="A209" s="6"/>
      <c r="B209" s="18"/>
      <c r="C209" s="18"/>
      <c r="D209" s="18"/>
      <c r="E209" s="6"/>
      <c r="F209" s="6"/>
      <c r="G209" s="6"/>
      <c r="H209" s="6"/>
      <c r="I209" s="6"/>
      <c r="J209" s="6"/>
      <c r="K209" s="6"/>
      <c r="L209" s="6"/>
      <c r="M209" s="6"/>
      <c r="N209" s="6"/>
      <c r="O209" s="6"/>
      <c r="P209" s="6"/>
      <c r="Q209" s="6"/>
      <c r="R209" s="6"/>
      <c r="S209" s="6"/>
      <c r="T209" s="6"/>
      <c r="U209" s="6"/>
      <c r="V209" s="6"/>
      <c r="W209" s="6"/>
      <c r="X209" s="6"/>
      <c r="Y209" s="6"/>
      <c r="Z209" s="6"/>
    </row>
    <row r="210" spans="1:26" ht="14.25" customHeight="1">
      <c r="A210" s="6"/>
      <c r="B210" s="18"/>
      <c r="C210" s="18"/>
      <c r="D210" s="18"/>
      <c r="E210" s="6"/>
      <c r="F210" s="6"/>
      <c r="G210" s="6"/>
      <c r="H210" s="6"/>
      <c r="I210" s="6"/>
      <c r="J210" s="6"/>
      <c r="K210" s="6"/>
      <c r="L210" s="6"/>
      <c r="M210" s="6"/>
      <c r="N210" s="6"/>
      <c r="O210" s="6"/>
      <c r="P210" s="6"/>
      <c r="Q210" s="6"/>
      <c r="R210" s="6"/>
      <c r="S210" s="6"/>
      <c r="T210" s="6"/>
      <c r="U210" s="6"/>
      <c r="V210" s="6"/>
      <c r="W210" s="6"/>
      <c r="X210" s="6"/>
      <c r="Y210" s="6"/>
      <c r="Z210" s="6"/>
    </row>
    <row r="211" spans="1:26" ht="14.25" customHeight="1">
      <c r="A211" s="6"/>
      <c r="B211" s="18"/>
      <c r="C211" s="18"/>
      <c r="D211" s="18"/>
      <c r="E211" s="6"/>
      <c r="F211" s="6"/>
      <c r="G211" s="6"/>
      <c r="H211" s="6"/>
      <c r="I211" s="6"/>
      <c r="J211" s="6"/>
      <c r="K211" s="6"/>
      <c r="L211" s="6"/>
      <c r="M211" s="6"/>
      <c r="N211" s="6"/>
      <c r="O211" s="6"/>
      <c r="P211" s="6"/>
      <c r="Q211" s="6"/>
      <c r="R211" s="6"/>
      <c r="S211" s="6"/>
      <c r="T211" s="6"/>
      <c r="U211" s="6"/>
      <c r="V211" s="6"/>
      <c r="W211" s="6"/>
      <c r="X211" s="6"/>
      <c r="Y211" s="6"/>
      <c r="Z211" s="6"/>
    </row>
    <row r="212" spans="1:26" ht="14.25" customHeight="1">
      <c r="A212" s="6"/>
      <c r="B212" s="18"/>
      <c r="C212" s="18"/>
      <c r="D212" s="18"/>
      <c r="E212" s="6"/>
      <c r="F212" s="6"/>
      <c r="G212" s="6"/>
      <c r="H212" s="6"/>
      <c r="I212" s="6"/>
      <c r="J212" s="6"/>
      <c r="K212" s="6"/>
      <c r="L212" s="6"/>
      <c r="M212" s="6"/>
      <c r="N212" s="6"/>
      <c r="O212" s="6"/>
      <c r="P212" s="6"/>
      <c r="Q212" s="6"/>
      <c r="R212" s="6"/>
      <c r="S212" s="6"/>
      <c r="T212" s="6"/>
      <c r="U212" s="6"/>
      <c r="V212" s="6"/>
      <c r="W212" s="6"/>
      <c r="X212" s="6"/>
      <c r="Y212" s="6"/>
      <c r="Z212" s="6"/>
    </row>
    <row r="213" spans="1:26" ht="14.25" customHeight="1">
      <c r="A213" s="6"/>
      <c r="B213" s="18"/>
      <c r="C213" s="18"/>
      <c r="D213" s="18"/>
      <c r="E213" s="6"/>
      <c r="F213" s="6"/>
      <c r="G213" s="6"/>
      <c r="H213" s="6"/>
      <c r="I213" s="6"/>
      <c r="J213" s="6"/>
      <c r="K213" s="6"/>
      <c r="L213" s="6"/>
      <c r="M213" s="6"/>
      <c r="N213" s="6"/>
      <c r="O213" s="6"/>
      <c r="P213" s="6"/>
      <c r="Q213" s="6"/>
      <c r="R213" s="6"/>
      <c r="S213" s="6"/>
      <c r="T213" s="6"/>
      <c r="U213" s="6"/>
      <c r="V213" s="6"/>
      <c r="W213" s="6"/>
      <c r="X213" s="6"/>
      <c r="Y213" s="6"/>
      <c r="Z213" s="6"/>
    </row>
    <row r="214" spans="1:26" ht="14.25" customHeight="1">
      <c r="A214" s="6"/>
      <c r="B214" s="18"/>
      <c r="C214" s="18"/>
      <c r="D214" s="18"/>
      <c r="E214" s="6"/>
      <c r="F214" s="6"/>
      <c r="G214" s="6"/>
      <c r="H214" s="6"/>
      <c r="I214" s="6"/>
      <c r="J214" s="6"/>
      <c r="K214" s="6"/>
      <c r="L214" s="6"/>
      <c r="M214" s="6"/>
      <c r="N214" s="6"/>
      <c r="O214" s="6"/>
      <c r="P214" s="6"/>
      <c r="Q214" s="6"/>
      <c r="R214" s="6"/>
      <c r="S214" s="6"/>
      <c r="T214" s="6"/>
      <c r="U214" s="6"/>
      <c r="V214" s="6"/>
      <c r="W214" s="6"/>
      <c r="X214" s="6"/>
      <c r="Y214" s="6"/>
      <c r="Z214" s="6"/>
    </row>
    <row r="215" spans="1:26" ht="14.25" customHeight="1">
      <c r="A215" s="6"/>
      <c r="B215" s="18"/>
      <c r="C215" s="18"/>
      <c r="D215" s="18"/>
      <c r="E215" s="6"/>
      <c r="F215" s="6"/>
      <c r="G215" s="6"/>
      <c r="H215" s="6"/>
      <c r="I215" s="6"/>
      <c r="J215" s="6"/>
      <c r="K215" s="6"/>
      <c r="L215" s="6"/>
      <c r="M215" s="6"/>
      <c r="N215" s="6"/>
      <c r="O215" s="6"/>
      <c r="P215" s="6"/>
      <c r="Q215" s="6"/>
      <c r="R215" s="6"/>
      <c r="S215" s="6"/>
      <c r="T215" s="6"/>
      <c r="U215" s="6"/>
      <c r="V215" s="6"/>
      <c r="W215" s="6"/>
      <c r="X215" s="6"/>
      <c r="Y215" s="6"/>
      <c r="Z215" s="6"/>
    </row>
    <row r="216" spans="1:26" ht="14.25" customHeight="1">
      <c r="A216" s="6"/>
      <c r="B216" s="18"/>
      <c r="C216" s="18"/>
      <c r="D216" s="18"/>
      <c r="E216" s="6"/>
      <c r="F216" s="6"/>
      <c r="G216" s="6"/>
      <c r="H216" s="6"/>
      <c r="I216" s="6"/>
      <c r="J216" s="6"/>
      <c r="K216" s="6"/>
      <c r="L216" s="6"/>
      <c r="M216" s="6"/>
      <c r="N216" s="6"/>
      <c r="O216" s="6"/>
      <c r="P216" s="6"/>
      <c r="Q216" s="6"/>
      <c r="R216" s="6"/>
      <c r="S216" s="6"/>
      <c r="T216" s="6"/>
      <c r="U216" s="6"/>
      <c r="V216" s="6"/>
      <c r="W216" s="6"/>
      <c r="X216" s="6"/>
      <c r="Y216" s="6"/>
      <c r="Z216" s="6"/>
    </row>
    <row r="217" spans="1:26" ht="14.25" customHeight="1">
      <c r="A217" s="6"/>
      <c r="B217" s="18"/>
      <c r="C217" s="18"/>
      <c r="D217" s="18"/>
      <c r="E217" s="6"/>
      <c r="F217" s="6"/>
      <c r="G217" s="6"/>
      <c r="H217" s="6"/>
      <c r="I217" s="6"/>
      <c r="J217" s="6"/>
      <c r="K217" s="6"/>
      <c r="L217" s="6"/>
      <c r="M217" s="6"/>
      <c r="N217" s="6"/>
      <c r="O217" s="6"/>
      <c r="P217" s="6"/>
      <c r="Q217" s="6"/>
      <c r="R217" s="6"/>
      <c r="S217" s="6"/>
      <c r="T217" s="6"/>
      <c r="U217" s="6"/>
      <c r="V217" s="6"/>
      <c r="W217" s="6"/>
      <c r="X217" s="6"/>
      <c r="Y217" s="6"/>
      <c r="Z217" s="6"/>
    </row>
    <row r="218" spans="1:26" ht="14.25" customHeight="1">
      <c r="A218" s="6"/>
      <c r="B218" s="18"/>
      <c r="C218" s="18"/>
      <c r="D218" s="18"/>
      <c r="E218" s="6"/>
      <c r="F218" s="6"/>
      <c r="G218" s="6"/>
      <c r="H218" s="6"/>
      <c r="I218" s="6"/>
      <c r="J218" s="6"/>
      <c r="K218" s="6"/>
      <c r="L218" s="6"/>
      <c r="M218" s="6"/>
      <c r="N218" s="6"/>
      <c r="O218" s="6"/>
      <c r="P218" s="6"/>
      <c r="Q218" s="6"/>
      <c r="R218" s="6"/>
      <c r="S218" s="6"/>
      <c r="T218" s="6"/>
      <c r="U218" s="6"/>
      <c r="V218" s="6"/>
      <c r="W218" s="6"/>
      <c r="X218" s="6"/>
      <c r="Y218" s="6"/>
      <c r="Z218" s="6"/>
    </row>
    <row r="219" spans="1:26" ht="14.25" customHeight="1">
      <c r="A219" s="6"/>
      <c r="B219" s="18"/>
      <c r="C219" s="18"/>
      <c r="D219" s="18"/>
      <c r="E219" s="6"/>
      <c r="F219" s="6"/>
      <c r="G219" s="6"/>
      <c r="H219" s="6"/>
      <c r="I219" s="6"/>
      <c r="J219" s="6"/>
      <c r="K219" s="6"/>
      <c r="L219" s="6"/>
      <c r="M219" s="6"/>
      <c r="N219" s="6"/>
      <c r="O219" s="6"/>
      <c r="P219" s="6"/>
      <c r="Q219" s="6"/>
      <c r="R219" s="6"/>
      <c r="S219" s="6"/>
      <c r="T219" s="6"/>
      <c r="U219" s="6"/>
      <c r="V219" s="6"/>
      <c r="W219" s="6"/>
      <c r="X219" s="6"/>
      <c r="Y219" s="6"/>
      <c r="Z219" s="6"/>
    </row>
    <row r="220" spans="1:26" ht="14.25" customHeight="1">
      <c r="A220" s="6"/>
      <c r="B220" s="18"/>
      <c r="C220" s="18"/>
      <c r="D220" s="18"/>
      <c r="E220" s="6"/>
      <c r="F220" s="6"/>
      <c r="G220" s="6"/>
      <c r="H220" s="6"/>
      <c r="I220" s="6"/>
      <c r="J220" s="6"/>
      <c r="K220" s="6"/>
      <c r="L220" s="6"/>
      <c r="M220" s="6"/>
      <c r="N220" s="6"/>
      <c r="O220" s="6"/>
      <c r="P220" s="6"/>
      <c r="Q220" s="6"/>
      <c r="R220" s="6"/>
      <c r="S220" s="6"/>
      <c r="T220" s="6"/>
      <c r="U220" s="6"/>
      <c r="V220" s="6"/>
      <c r="W220" s="6"/>
      <c r="X220" s="6"/>
      <c r="Y220" s="6"/>
      <c r="Z220" s="6"/>
    </row>
    <row r="221" spans="1:26" ht="14.25" customHeight="1">
      <c r="A221" s="6"/>
      <c r="B221" s="18"/>
      <c r="C221" s="18"/>
      <c r="D221" s="18"/>
      <c r="E221" s="6"/>
      <c r="F221" s="6"/>
      <c r="G221" s="6"/>
      <c r="H221" s="6"/>
      <c r="I221" s="6"/>
      <c r="J221" s="6"/>
      <c r="K221" s="6"/>
      <c r="L221" s="6"/>
      <c r="M221" s="6"/>
      <c r="N221" s="6"/>
      <c r="O221" s="6"/>
      <c r="P221" s="6"/>
      <c r="Q221" s="6"/>
      <c r="R221" s="6"/>
      <c r="S221" s="6"/>
      <c r="T221" s="6"/>
      <c r="U221" s="6"/>
      <c r="V221" s="6"/>
      <c r="W221" s="6"/>
      <c r="X221" s="6"/>
      <c r="Y221" s="6"/>
      <c r="Z221" s="6"/>
    </row>
    <row r="222" spans="1:26" ht="14.25" customHeight="1">
      <c r="A222" s="6"/>
      <c r="B222" s="18"/>
      <c r="C222" s="18"/>
      <c r="D222" s="18"/>
      <c r="E222" s="6"/>
      <c r="F222" s="6"/>
      <c r="G222" s="6"/>
      <c r="H222" s="6"/>
      <c r="I222" s="6"/>
      <c r="J222" s="6"/>
      <c r="K222" s="6"/>
      <c r="L222" s="6"/>
      <c r="M222" s="6"/>
      <c r="N222" s="6"/>
      <c r="O222" s="6"/>
      <c r="P222" s="6"/>
      <c r="Q222" s="6"/>
      <c r="R222" s="6"/>
      <c r="S222" s="6"/>
      <c r="T222" s="6"/>
      <c r="U222" s="6"/>
      <c r="V222" s="6"/>
      <c r="W222" s="6"/>
      <c r="X222" s="6"/>
      <c r="Y222" s="6"/>
      <c r="Z222" s="6"/>
    </row>
    <row r="223" spans="1:26" ht="14.25" customHeight="1">
      <c r="A223" s="6"/>
      <c r="B223" s="18"/>
      <c r="C223" s="18"/>
      <c r="D223" s="18"/>
      <c r="E223" s="6"/>
      <c r="F223" s="6"/>
      <c r="G223" s="6"/>
      <c r="H223" s="6"/>
      <c r="I223" s="6"/>
      <c r="J223" s="6"/>
      <c r="K223" s="6"/>
      <c r="L223" s="6"/>
      <c r="M223" s="6"/>
      <c r="N223" s="6"/>
      <c r="O223" s="6"/>
      <c r="P223" s="6"/>
      <c r="Q223" s="6"/>
      <c r="R223" s="6"/>
      <c r="S223" s="6"/>
      <c r="T223" s="6"/>
      <c r="U223" s="6"/>
      <c r="V223" s="6"/>
      <c r="W223" s="6"/>
      <c r="X223" s="6"/>
      <c r="Y223" s="6"/>
      <c r="Z223" s="6"/>
    </row>
    <row r="224" spans="1:26" ht="14.25" customHeight="1">
      <c r="A224" s="6"/>
      <c r="B224" s="18"/>
      <c r="C224" s="18"/>
      <c r="D224" s="18"/>
      <c r="E224" s="6"/>
      <c r="F224" s="6"/>
      <c r="G224" s="6"/>
      <c r="H224" s="6"/>
      <c r="I224" s="6"/>
      <c r="J224" s="6"/>
      <c r="K224" s="6"/>
      <c r="L224" s="6"/>
      <c r="M224" s="6"/>
      <c r="N224" s="6"/>
      <c r="O224" s="6"/>
      <c r="P224" s="6"/>
      <c r="Q224" s="6"/>
      <c r="R224" s="6"/>
      <c r="S224" s="6"/>
      <c r="T224" s="6"/>
      <c r="U224" s="6"/>
      <c r="V224" s="6"/>
      <c r="W224" s="6"/>
      <c r="X224" s="6"/>
      <c r="Y224" s="6"/>
      <c r="Z224" s="6"/>
    </row>
    <row r="225" spans="1:26" ht="14.25" customHeight="1">
      <c r="A225" s="6"/>
      <c r="B225" s="18"/>
      <c r="C225" s="18"/>
      <c r="D225" s="18"/>
      <c r="E225" s="6"/>
      <c r="F225" s="6"/>
      <c r="G225" s="6"/>
      <c r="H225" s="6"/>
      <c r="I225" s="6"/>
      <c r="J225" s="6"/>
      <c r="K225" s="6"/>
      <c r="L225" s="6"/>
      <c r="M225" s="6"/>
      <c r="N225" s="6"/>
      <c r="O225" s="6"/>
      <c r="P225" s="6"/>
      <c r="Q225" s="6"/>
      <c r="R225" s="6"/>
      <c r="S225" s="6"/>
      <c r="T225" s="6"/>
      <c r="U225" s="6"/>
      <c r="V225" s="6"/>
      <c r="W225" s="6"/>
      <c r="X225" s="6"/>
      <c r="Y225" s="6"/>
      <c r="Z225" s="6"/>
    </row>
    <row r="226" spans="1:26" ht="14.25" customHeight="1">
      <c r="A226" s="6"/>
      <c r="B226" s="18"/>
      <c r="C226" s="18"/>
      <c r="D226" s="18"/>
      <c r="E226" s="6"/>
      <c r="F226" s="6"/>
      <c r="G226" s="6"/>
      <c r="H226" s="6"/>
      <c r="I226" s="6"/>
      <c r="J226" s="6"/>
      <c r="K226" s="6"/>
      <c r="L226" s="6"/>
      <c r="M226" s="6"/>
      <c r="N226" s="6"/>
      <c r="O226" s="6"/>
      <c r="P226" s="6"/>
      <c r="Q226" s="6"/>
      <c r="R226" s="6"/>
      <c r="S226" s="6"/>
      <c r="T226" s="6"/>
      <c r="U226" s="6"/>
      <c r="V226" s="6"/>
      <c r="W226" s="6"/>
      <c r="X226" s="6"/>
      <c r="Y226" s="6"/>
      <c r="Z226" s="6"/>
    </row>
    <row r="227" spans="1:26" ht="14.25" customHeight="1">
      <c r="A227" s="6"/>
      <c r="B227" s="18"/>
      <c r="C227" s="18"/>
      <c r="D227" s="18"/>
      <c r="E227" s="6"/>
      <c r="F227" s="6"/>
      <c r="G227" s="6"/>
      <c r="H227" s="6"/>
      <c r="I227" s="6"/>
      <c r="J227" s="6"/>
      <c r="K227" s="6"/>
      <c r="L227" s="6"/>
      <c r="M227" s="6"/>
      <c r="N227" s="6"/>
      <c r="O227" s="6"/>
      <c r="P227" s="6"/>
      <c r="Q227" s="6"/>
      <c r="R227" s="6"/>
      <c r="S227" s="6"/>
      <c r="T227" s="6"/>
      <c r="U227" s="6"/>
      <c r="V227" s="6"/>
      <c r="W227" s="6"/>
      <c r="X227" s="6"/>
      <c r="Y227" s="6"/>
      <c r="Z227" s="6"/>
    </row>
    <row r="228" spans="1:26" ht="14.25" customHeight="1">
      <c r="A228" s="6"/>
      <c r="B228" s="18"/>
      <c r="C228" s="18"/>
      <c r="D228" s="18"/>
      <c r="E228" s="6"/>
      <c r="F228" s="6"/>
      <c r="G228" s="6"/>
      <c r="H228" s="6"/>
      <c r="I228" s="6"/>
      <c r="J228" s="6"/>
      <c r="K228" s="6"/>
      <c r="L228" s="6"/>
      <c r="M228" s="6"/>
      <c r="N228" s="6"/>
      <c r="O228" s="6"/>
      <c r="P228" s="6"/>
      <c r="Q228" s="6"/>
      <c r="R228" s="6"/>
      <c r="S228" s="6"/>
      <c r="T228" s="6"/>
      <c r="U228" s="6"/>
      <c r="V228" s="6"/>
      <c r="W228" s="6"/>
      <c r="X228" s="6"/>
      <c r="Y228" s="6"/>
      <c r="Z228" s="6"/>
    </row>
    <row r="229" spans="1:26" ht="14.25" customHeight="1">
      <c r="A229" s="6"/>
      <c r="B229" s="18"/>
      <c r="C229" s="18"/>
      <c r="D229" s="18"/>
      <c r="E229" s="6"/>
      <c r="F229" s="6"/>
      <c r="G229" s="6"/>
      <c r="H229" s="6"/>
      <c r="I229" s="6"/>
      <c r="J229" s="6"/>
      <c r="K229" s="6"/>
      <c r="L229" s="6"/>
      <c r="M229" s="6"/>
      <c r="N229" s="6"/>
      <c r="O229" s="6"/>
      <c r="P229" s="6"/>
      <c r="Q229" s="6"/>
      <c r="R229" s="6"/>
      <c r="S229" s="6"/>
      <c r="T229" s="6"/>
      <c r="U229" s="6"/>
      <c r="V229" s="6"/>
      <c r="W229" s="6"/>
      <c r="X229" s="6"/>
      <c r="Y229" s="6"/>
      <c r="Z229" s="6"/>
    </row>
    <row r="230" spans="1:26" ht="14.25" customHeight="1">
      <c r="A230" s="6"/>
      <c r="B230" s="18"/>
      <c r="C230" s="18"/>
      <c r="D230" s="18"/>
      <c r="E230" s="6"/>
      <c r="F230" s="6"/>
      <c r="G230" s="6"/>
      <c r="H230" s="6"/>
      <c r="I230" s="6"/>
      <c r="J230" s="6"/>
      <c r="K230" s="6"/>
      <c r="L230" s="6"/>
      <c r="M230" s="6"/>
      <c r="N230" s="6"/>
      <c r="O230" s="6"/>
      <c r="P230" s="6"/>
      <c r="Q230" s="6"/>
      <c r="R230" s="6"/>
      <c r="S230" s="6"/>
      <c r="T230" s="6"/>
      <c r="U230" s="6"/>
      <c r="V230" s="6"/>
      <c r="W230" s="6"/>
      <c r="X230" s="6"/>
      <c r="Y230" s="6"/>
      <c r="Z230" s="6"/>
    </row>
    <row r="231" spans="1:26" ht="14.25" customHeight="1">
      <c r="A231" s="6"/>
      <c r="B231" s="18"/>
      <c r="C231" s="18"/>
      <c r="D231" s="18"/>
      <c r="E231" s="6"/>
      <c r="F231" s="6"/>
      <c r="G231" s="6"/>
      <c r="H231" s="6"/>
      <c r="I231" s="6"/>
      <c r="J231" s="6"/>
      <c r="K231" s="6"/>
      <c r="L231" s="6"/>
      <c r="M231" s="6"/>
      <c r="N231" s="6"/>
      <c r="O231" s="6"/>
      <c r="P231" s="6"/>
      <c r="Q231" s="6"/>
      <c r="R231" s="6"/>
      <c r="S231" s="6"/>
      <c r="T231" s="6"/>
      <c r="U231" s="6"/>
      <c r="V231" s="6"/>
      <c r="W231" s="6"/>
      <c r="X231" s="6"/>
      <c r="Y231" s="6"/>
      <c r="Z231" s="6"/>
    </row>
    <row r="232" spans="1:26" ht="14.25" customHeight="1">
      <c r="A232" s="6"/>
      <c r="B232" s="18"/>
      <c r="C232" s="18"/>
      <c r="D232" s="18"/>
      <c r="E232" s="6"/>
      <c r="F232" s="6"/>
      <c r="G232" s="6"/>
      <c r="H232" s="6"/>
      <c r="I232" s="6"/>
      <c r="J232" s="6"/>
      <c r="K232" s="6"/>
      <c r="L232" s="6"/>
      <c r="M232" s="6"/>
      <c r="N232" s="6"/>
      <c r="O232" s="6"/>
      <c r="P232" s="6"/>
      <c r="Q232" s="6"/>
      <c r="R232" s="6"/>
      <c r="S232" s="6"/>
      <c r="T232" s="6"/>
      <c r="U232" s="6"/>
      <c r="V232" s="6"/>
      <c r="W232" s="6"/>
      <c r="X232" s="6"/>
      <c r="Y232" s="6"/>
      <c r="Z232" s="6"/>
    </row>
    <row r="233" spans="1:26" ht="14.25" customHeight="1">
      <c r="A233" s="6"/>
      <c r="B233" s="18"/>
      <c r="C233" s="18"/>
      <c r="D233" s="18"/>
      <c r="E233" s="6"/>
      <c r="F233" s="6"/>
      <c r="G233" s="6"/>
      <c r="H233" s="6"/>
      <c r="I233" s="6"/>
      <c r="J233" s="6"/>
      <c r="K233" s="6"/>
      <c r="L233" s="6"/>
      <c r="M233" s="6"/>
      <c r="N233" s="6"/>
      <c r="O233" s="6"/>
      <c r="P233" s="6"/>
      <c r="Q233" s="6"/>
      <c r="R233" s="6"/>
      <c r="S233" s="6"/>
      <c r="T233" s="6"/>
      <c r="U233" s="6"/>
      <c r="V233" s="6"/>
      <c r="W233" s="6"/>
      <c r="X233" s="6"/>
      <c r="Y233" s="6"/>
      <c r="Z233" s="6"/>
    </row>
    <row r="234" spans="1:26" ht="14.25" customHeight="1">
      <c r="A234" s="6"/>
      <c r="B234" s="18"/>
      <c r="C234" s="18"/>
      <c r="D234" s="18"/>
      <c r="E234" s="6"/>
      <c r="F234" s="6"/>
      <c r="G234" s="6"/>
      <c r="H234" s="6"/>
      <c r="I234" s="6"/>
      <c r="J234" s="6"/>
      <c r="K234" s="6"/>
      <c r="L234" s="6"/>
      <c r="M234" s="6"/>
      <c r="N234" s="6"/>
      <c r="O234" s="6"/>
      <c r="P234" s="6"/>
      <c r="Q234" s="6"/>
      <c r="R234" s="6"/>
      <c r="S234" s="6"/>
      <c r="T234" s="6"/>
      <c r="U234" s="6"/>
      <c r="V234" s="6"/>
      <c r="W234" s="6"/>
      <c r="X234" s="6"/>
      <c r="Y234" s="6"/>
      <c r="Z234" s="6"/>
    </row>
    <row r="235" spans="1:26" ht="14.25" customHeight="1">
      <c r="A235" s="6"/>
      <c r="B235" s="18"/>
      <c r="C235" s="18"/>
      <c r="D235" s="18"/>
      <c r="E235" s="6"/>
      <c r="F235" s="6"/>
      <c r="G235" s="6"/>
      <c r="H235" s="6"/>
      <c r="I235" s="6"/>
      <c r="J235" s="6"/>
      <c r="K235" s="6"/>
      <c r="L235" s="6"/>
      <c r="M235" s="6"/>
      <c r="N235" s="6"/>
      <c r="O235" s="6"/>
      <c r="P235" s="6"/>
      <c r="Q235" s="6"/>
      <c r="R235" s="6"/>
      <c r="S235" s="6"/>
      <c r="T235" s="6"/>
      <c r="U235" s="6"/>
      <c r="V235" s="6"/>
      <c r="W235" s="6"/>
      <c r="X235" s="6"/>
      <c r="Y235" s="6"/>
      <c r="Z235" s="6"/>
    </row>
    <row r="236" spans="1:26" ht="14.25" customHeight="1">
      <c r="A236" s="6"/>
      <c r="B236" s="18"/>
      <c r="C236" s="18"/>
      <c r="D236" s="18"/>
      <c r="E236" s="6"/>
      <c r="F236" s="6"/>
      <c r="G236" s="6"/>
      <c r="H236" s="6"/>
      <c r="I236" s="6"/>
      <c r="J236" s="6"/>
      <c r="K236" s="6"/>
      <c r="L236" s="6"/>
      <c r="M236" s="6"/>
      <c r="N236" s="6"/>
      <c r="O236" s="6"/>
      <c r="P236" s="6"/>
      <c r="Q236" s="6"/>
      <c r="R236" s="6"/>
      <c r="S236" s="6"/>
      <c r="T236" s="6"/>
      <c r="U236" s="6"/>
      <c r="V236" s="6"/>
      <c r="W236" s="6"/>
      <c r="X236" s="6"/>
      <c r="Y236" s="6"/>
      <c r="Z236" s="6"/>
    </row>
    <row r="237" spans="1:26" ht="14.25" customHeight="1">
      <c r="A237" s="6"/>
      <c r="B237" s="18"/>
      <c r="C237" s="18"/>
      <c r="D237" s="18"/>
      <c r="E237" s="6"/>
      <c r="F237" s="6"/>
      <c r="G237" s="6"/>
      <c r="H237" s="6"/>
      <c r="I237" s="6"/>
      <c r="J237" s="6"/>
      <c r="K237" s="6"/>
      <c r="L237" s="6"/>
      <c r="M237" s="6"/>
      <c r="N237" s="6"/>
      <c r="O237" s="6"/>
      <c r="P237" s="6"/>
      <c r="Q237" s="6"/>
      <c r="R237" s="6"/>
      <c r="S237" s="6"/>
      <c r="T237" s="6"/>
      <c r="U237" s="6"/>
      <c r="V237" s="6"/>
      <c r="W237" s="6"/>
      <c r="X237" s="6"/>
      <c r="Y237" s="6"/>
      <c r="Z237" s="6"/>
    </row>
    <row r="238" spans="1:26" ht="14.25" customHeight="1">
      <c r="A238" s="6"/>
      <c r="B238" s="18"/>
      <c r="C238" s="18"/>
      <c r="D238" s="18"/>
      <c r="E238" s="6"/>
      <c r="F238" s="6"/>
      <c r="G238" s="6"/>
      <c r="H238" s="6"/>
      <c r="I238" s="6"/>
      <c r="J238" s="6"/>
      <c r="K238" s="6"/>
      <c r="L238" s="6"/>
      <c r="M238" s="6"/>
      <c r="N238" s="6"/>
      <c r="O238" s="6"/>
      <c r="P238" s="6"/>
      <c r="Q238" s="6"/>
      <c r="R238" s="6"/>
      <c r="S238" s="6"/>
      <c r="T238" s="6"/>
      <c r="U238" s="6"/>
      <c r="V238" s="6"/>
      <c r="W238" s="6"/>
      <c r="X238" s="6"/>
      <c r="Y238" s="6"/>
      <c r="Z238" s="6"/>
    </row>
    <row r="239" spans="1:26" ht="14.25" customHeight="1">
      <c r="A239" s="6"/>
      <c r="B239" s="18"/>
      <c r="C239" s="18"/>
      <c r="D239" s="18"/>
      <c r="E239" s="6"/>
      <c r="F239" s="6"/>
      <c r="G239" s="6"/>
      <c r="H239" s="6"/>
      <c r="I239" s="6"/>
      <c r="J239" s="6"/>
      <c r="K239" s="6"/>
      <c r="L239" s="6"/>
      <c r="M239" s="6"/>
      <c r="N239" s="6"/>
      <c r="O239" s="6"/>
      <c r="P239" s="6"/>
      <c r="Q239" s="6"/>
      <c r="R239" s="6"/>
      <c r="S239" s="6"/>
      <c r="T239" s="6"/>
      <c r="U239" s="6"/>
      <c r="V239" s="6"/>
      <c r="W239" s="6"/>
      <c r="X239" s="6"/>
      <c r="Y239" s="6"/>
      <c r="Z239" s="6"/>
    </row>
    <row r="240" spans="1:26" ht="14.25" customHeight="1">
      <c r="A240" s="6"/>
      <c r="B240" s="18"/>
      <c r="C240" s="18"/>
      <c r="D240" s="18"/>
      <c r="E240" s="6"/>
      <c r="F240" s="6"/>
      <c r="G240" s="6"/>
      <c r="H240" s="6"/>
      <c r="I240" s="6"/>
      <c r="J240" s="6"/>
      <c r="K240" s="6"/>
      <c r="L240" s="6"/>
      <c r="M240" s="6"/>
      <c r="N240" s="6"/>
      <c r="O240" s="6"/>
      <c r="P240" s="6"/>
      <c r="Q240" s="6"/>
      <c r="R240" s="6"/>
      <c r="S240" s="6"/>
      <c r="T240" s="6"/>
      <c r="U240" s="6"/>
      <c r="V240" s="6"/>
      <c r="W240" s="6"/>
      <c r="X240" s="6"/>
      <c r="Y240" s="6"/>
      <c r="Z240" s="6"/>
    </row>
    <row r="241" spans="1:26" ht="14.25" customHeight="1">
      <c r="A241" s="6"/>
      <c r="B241" s="18"/>
      <c r="C241" s="18"/>
      <c r="D241" s="18"/>
      <c r="E241" s="6"/>
      <c r="F241" s="6"/>
      <c r="G241" s="6"/>
      <c r="H241" s="6"/>
      <c r="I241" s="6"/>
      <c r="J241" s="6"/>
      <c r="K241" s="6"/>
      <c r="L241" s="6"/>
      <c r="M241" s="6"/>
      <c r="N241" s="6"/>
      <c r="O241" s="6"/>
      <c r="P241" s="6"/>
      <c r="Q241" s="6"/>
      <c r="R241" s="6"/>
      <c r="S241" s="6"/>
      <c r="T241" s="6"/>
      <c r="U241" s="6"/>
      <c r="V241" s="6"/>
      <c r="W241" s="6"/>
      <c r="X241" s="6"/>
      <c r="Y241" s="6"/>
      <c r="Z241" s="6"/>
    </row>
    <row r="242" spans="1:26" ht="14.25" customHeight="1">
      <c r="A242" s="6"/>
      <c r="B242" s="18"/>
      <c r="C242" s="18"/>
      <c r="D242" s="18"/>
      <c r="E242" s="6"/>
      <c r="F242" s="6"/>
      <c r="G242" s="6"/>
      <c r="H242" s="6"/>
      <c r="I242" s="6"/>
      <c r="J242" s="6"/>
      <c r="K242" s="6"/>
      <c r="L242" s="6"/>
      <c r="M242" s="6"/>
      <c r="N242" s="6"/>
      <c r="O242" s="6"/>
      <c r="P242" s="6"/>
      <c r="Q242" s="6"/>
      <c r="R242" s="6"/>
      <c r="S242" s="6"/>
      <c r="T242" s="6"/>
      <c r="U242" s="6"/>
      <c r="V242" s="6"/>
      <c r="W242" s="6"/>
      <c r="X242" s="6"/>
      <c r="Y242" s="6"/>
      <c r="Z242" s="6"/>
    </row>
    <row r="243" spans="1:26" ht="14.25" customHeight="1">
      <c r="A243" s="6"/>
      <c r="B243" s="18"/>
      <c r="C243" s="18"/>
      <c r="D243" s="18"/>
      <c r="E243" s="6"/>
      <c r="F243" s="6"/>
      <c r="G243" s="6"/>
      <c r="H243" s="6"/>
      <c r="I243" s="6"/>
      <c r="J243" s="6"/>
      <c r="K243" s="6"/>
      <c r="L243" s="6"/>
      <c r="M243" s="6"/>
      <c r="N243" s="6"/>
      <c r="O243" s="6"/>
      <c r="P243" s="6"/>
      <c r="Q243" s="6"/>
      <c r="R243" s="6"/>
      <c r="S243" s="6"/>
      <c r="T243" s="6"/>
      <c r="U243" s="6"/>
      <c r="V243" s="6"/>
      <c r="W243" s="6"/>
      <c r="X243" s="6"/>
      <c r="Y243" s="6"/>
      <c r="Z243" s="6"/>
    </row>
    <row r="244" spans="1:26" ht="14.25" customHeight="1">
      <c r="A244" s="6"/>
      <c r="B244" s="18"/>
      <c r="C244" s="18"/>
      <c r="D244" s="18"/>
      <c r="E244" s="6"/>
      <c r="F244" s="6"/>
      <c r="G244" s="6"/>
      <c r="H244" s="6"/>
      <c r="I244" s="6"/>
      <c r="J244" s="6"/>
      <c r="K244" s="6"/>
      <c r="L244" s="6"/>
      <c r="M244" s="6"/>
      <c r="N244" s="6"/>
      <c r="O244" s="6"/>
      <c r="P244" s="6"/>
      <c r="Q244" s="6"/>
      <c r="R244" s="6"/>
      <c r="S244" s="6"/>
      <c r="T244" s="6"/>
      <c r="U244" s="6"/>
      <c r="V244" s="6"/>
      <c r="W244" s="6"/>
      <c r="X244" s="6"/>
      <c r="Y244" s="6"/>
      <c r="Z244" s="6"/>
    </row>
    <row r="245" spans="1:26" ht="14.25" customHeight="1">
      <c r="A245" s="6"/>
      <c r="B245" s="18"/>
      <c r="C245" s="18"/>
      <c r="D245" s="18"/>
      <c r="E245" s="6"/>
      <c r="F245" s="6"/>
      <c r="G245" s="6"/>
      <c r="H245" s="6"/>
      <c r="I245" s="6"/>
      <c r="J245" s="6"/>
      <c r="K245" s="6"/>
      <c r="L245" s="6"/>
      <c r="M245" s="6"/>
      <c r="N245" s="6"/>
      <c r="O245" s="6"/>
      <c r="P245" s="6"/>
      <c r="Q245" s="6"/>
      <c r="R245" s="6"/>
      <c r="S245" s="6"/>
      <c r="T245" s="6"/>
      <c r="U245" s="6"/>
      <c r="V245" s="6"/>
      <c r="W245" s="6"/>
      <c r="X245" s="6"/>
      <c r="Y245" s="6"/>
      <c r="Z245" s="6"/>
    </row>
    <row r="246" spans="1:26" ht="14.2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2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2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2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2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2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2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2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2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2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2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5.7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5.7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5.7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5.7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5.7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5.7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5.7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5.7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5.7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5.7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5.7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5.7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5.7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5.7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5.7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5.7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5.7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5.7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5.7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5.7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5.7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5.7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5.7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5.7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5.7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5.7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5.7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5.7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5.7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5.7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5.7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5.7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5.7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5.7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5.7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5.7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5.7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5.7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5.7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5.7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5.7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5.7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5.7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5.7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5.7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5.7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5.7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5.7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5.7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5.7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5.7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5.7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5.7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5.7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5.7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5.7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5.7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5.7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5.7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5.7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5.7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5.7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5.7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5.7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5.7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5.7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5.7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5.7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5.7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5.7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5.7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5.7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5.7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5.7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5.7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5.7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5.7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5.7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5.7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5.7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5.7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5.7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5.7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5.7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5.7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5.7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5.7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5.7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5.7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5.7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5.7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5.7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5.7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5.7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5.7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5.7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5.7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5.7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5.7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5.7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5.7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5.7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5.7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5.7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5.7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5.7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5.7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5.7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5.7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5.7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5.7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5.7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5.7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5.7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5.7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5.7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5.7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5.7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5.7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5.7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5.7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5.7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5.7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5.7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5.7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5.7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5.7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5.7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5.7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5.7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5.7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5.7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5.7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5.7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5.7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5.7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5.7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5.7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5.7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5.7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5.7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5.7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5.7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5.7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5.7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5.7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5.7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5.7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5.7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5.7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5.7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5.7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5.7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5.7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5.7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5.7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5.7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5.7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5.7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5.7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5.7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5.7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5.7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5.7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5.7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5.7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5.7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5.7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5.7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5.7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5.7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5.7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5.7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5.7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5.7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5.7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5.7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5.7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5.7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5.7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5.7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5.7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5.7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5.7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5.7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5.7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5.7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5.7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5.7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5.7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5.7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5.7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5.7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5.7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5.7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5.7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5.7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5.7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5.7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5.7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5.7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5.7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5.7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5.7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5.7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5.7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5.7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5.7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5.7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5.7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5.7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5.7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5.7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5.7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5.7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5.7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5.7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5.7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5.7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5.7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5.7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5.7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5.7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5.7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5.7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5.7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5.7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5.7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5.7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5.7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5.7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5.7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5.7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5.7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5.7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5.7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5.7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5.7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5.7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5.7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5.7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5.7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5.7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5.7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5.7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5.7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5.7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5.7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5.7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5.7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5.7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5.7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5.7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5.7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5.7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5.7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5.7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5.7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5.7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5.7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5.7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5.7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5.7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5.7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5.7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5.7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5.7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5.7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5.7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5.7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5.7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5.7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5.7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5.7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5.7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5.7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5.7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5.7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5.7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5.7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5.7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5.7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5.7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5.7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5.7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5.7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5.7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5.7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5.7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5.7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5.7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5.7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5.7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5.7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5.7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5.7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5.7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5.7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5.7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5.7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5.7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5.7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5.7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5.7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5.7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5.7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5.7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5.7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5.7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5.7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5.7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5.7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5.7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5.7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5.7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5.7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5.7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5.7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5.7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5.7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5.7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5.7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5.7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5.7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5.7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5.7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5.7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5.7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5.7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5.7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5.7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5.7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5.7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5.7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5.7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5.7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5.7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5.7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5.7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5.7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5.7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5.7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5.7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5.7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5.7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5.7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5.7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5.7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5.7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5.7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5.7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5.7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5.7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5.7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5.7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5.7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5.7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5.7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5.7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5.7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5.7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5.7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5.7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5.7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5.7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5.7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5.7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5.7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5.7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5.7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5.7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5.7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5.7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5.7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5.7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5.7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5.7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5.7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5.7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5.7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5.7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5.7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5.7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5.7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5.7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5.7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5.7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5.7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5.7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5.7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5.7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5.7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5.7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5.7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5.7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5.7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5.7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5.7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5.7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5.7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5.7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5.7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5.7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5.7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5.7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5.7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5.7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5.7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5.7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5.7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5.7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5.7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5.7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5.7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5.7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5.7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5.7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5.7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5.7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5.7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5.7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5.7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5.7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5.7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5.7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5.7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5.7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5.7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5.7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5.7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5.7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5.7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5.7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5.7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5.7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5.7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5.7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5.7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5.7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5.7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5.7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5.7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5.7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5.7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5.7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5.7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5.7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5.7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5.7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5.7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5.7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5.7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5.7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5.7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5.7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5.7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5.7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5.7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5.7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5.7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5.7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5.7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5.7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5.7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5.7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5.7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5.7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5.7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5.7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5.7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5.7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5.7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5.7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5.7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5.7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5.7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5.7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5.7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5.7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5.7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5.7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5.7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5.7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5.7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5.7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5.7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5.7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5.7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5.7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5.7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5.7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5.7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5.7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5.7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5.7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5.7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5.7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5.7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5.7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5.7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5.7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5.7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5.7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5.7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5.7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5.7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5.7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5.7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5.7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5.7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5.7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5.7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5.7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5.7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5.7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5.7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5.7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5.7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5.7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5.7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5.7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5.7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5.7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5.7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5.7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5.7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5.7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5.7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5.7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5.7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5.7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5.7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5.7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5.7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5.7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5.7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5.7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5.7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5.7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5.7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5.7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5.7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5.7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5.7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5.7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5.7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5.7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5.7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5.7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5.7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5.7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5.7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5.7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5.7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5.7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5.7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5.7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5.7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5.7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5.7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5.7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5.7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5.7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5.7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5.7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5.7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5.7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5.7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5.7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5.7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5.7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5.7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5.7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5.7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5.7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5.7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5.7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5.7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5.7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5.7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5.7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5.7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5.7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5.7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5.7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5.7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5.7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5.7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5.7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5.7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5.7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5.7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5.7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5.7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5.7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5.7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5.7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5.7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5.7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5.7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5.7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5.7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5.7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5.7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5.7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5.7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5.7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5.7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5.7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5.7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5.7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5.7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5.7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5.7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5.7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5.7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5.7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5.7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5.7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5.7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5.7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5.7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5.7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5.7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5.7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5.7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5.7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5.7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5.7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5.7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5.7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5.7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5.7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5.7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5.7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5.7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5.7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5.7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5.7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5.7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5.7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5.7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5.7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5.7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5.7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5.7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5.7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5.7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5.7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5.7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5.7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5.7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5.7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5.7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5.7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5.7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5.7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5.7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5.7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5.7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5.7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5.7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5.7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5.7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5.7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5.7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5.7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5.7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5.7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5.7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5.7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5.7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5.7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5.7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5.7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5.7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5.7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5.7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5.7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5.7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5.7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5.7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5.7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5.7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5.7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5.7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5.7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5.7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5.7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5.7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5.7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5.7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5.7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5.7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5.7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5.7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5.7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5.7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5.7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5.7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5.7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5.7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5.7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5.7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5.7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5.7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5.7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5.7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5.7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5.7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5.7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5.7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5.7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5.7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5.7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5.7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5.7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5.7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5.7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5.7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5.7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5.7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5.7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5.7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5.7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5.7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5.7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5.7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5.7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5.7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5.7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5.7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5.7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5.7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5.7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5.7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5.7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5.7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5.7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5.7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5.7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5.7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5.7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5.7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12">
    <mergeCell ref="A8:D8"/>
    <mergeCell ref="A9:D9"/>
    <mergeCell ref="A1:D1"/>
    <mergeCell ref="A3:D3"/>
    <mergeCell ref="A4:D4"/>
    <mergeCell ref="A5:D5"/>
    <mergeCell ref="A7:D7"/>
    <mergeCell ref="A10:D10"/>
    <mergeCell ref="B12:C12"/>
    <mergeCell ref="A24:A28"/>
    <mergeCell ref="B56:C56"/>
    <mergeCell ref="B58:C58"/>
  </mergeCells>
  <pageMargins left="0.7" right="0.7" top="0.75" bottom="0.7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9"/>
    <pageSetUpPr fitToPage="1"/>
  </sheetPr>
  <dimension ref="A1:BM473"/>
  <sheetViews>
    <sheetView showGridLines="0" workbookViewId="0"/>
  </sheetViews>
  <sheetFormatPr defaultColWidth="14.453125" defaultRowHeight="15" customHeight="1"/>
  <cols>
    <col min="1" max="1" width="7.81640625" customWidth="1"/>
    <col min="2" max="2" width="65.453125" customWidth="1"/>
    <col min="3" max="3" width="9.81640625" customWidth="1"/>
    <col min="4" max="4" width="32.54296875" customWidth="1"/>
    <col min="5" max="5" width="16.08984375" customWidth="1"/>
    <col min="6" max="6" width="35" customWidth="1"/>
    <col min="7" max="7" width="19.54296875" customWidth="1"/>
    <col min="8" max="8" width="16.453125" customWidth="1"/>
    <col min="9" max="10" width="18.453125" customWidth="1"/>
    <col min="11" max="11" width="19.81640625" customWidth="1"/>
    <col min="12" max="12" width="14.54296875" customWidth="1"/>
    <col min="13" max="13" width="14.08984375" customWidth="1"/>
    <col min="14" max="14" width="12.08984375" customWidth="1"/>
    <col min="15" max="15" width="12.81640625" customWidth="1"/>
    <col min="16" max="16" width="9.08984375" customWidth="1"/>
    <col min="17" max="17" width="13.08984375" customWidth="1"/>
    <col min="18" max="18" width="10.08984375" customWidth="1"/>
    <col min="19" max="19" width="9.453125" customWidth="1"/>
    <col min="20" max="20" width="13.08984375" customWidth="1"/>
    <col min="21" max="21" width="10.08984375" customWidth="1"/>
    <col min="22" max="22" width="8.81640625" customWidth="1"/>
    <col min="23" max="23" width="13" customWidth="1"/>
    <col min="24" max="24" width="11.08984375" customWidth="1"/>
    <col min="25" max="25" width="9.81640625" customWidth="1"/>
    <col min="26" max="26" width="13.08984375" customWidth="1"/>
    <col min="27" max="27" width="11.453125" customWidth="1"/>
    <col min="28" max="28" width="9" customWidth="1"/>
    <col min="29" max="29" width="13.08984375" customWidth="1"/>
    <col min="30" max="30" width="11.08984375" customWidth="1"/>
    <col min="31" max="31" width="10.08984375" customWidth="1"/>
    <col min="32" max="32" width="13.08984375" customWidth="1"/>
    <col min="33" max="33" width="11.08984375" customWidth="1"/>
    <col min="34" max="34" width="10.08984375" customWidth="1"/>
    <col min="35" max="35" width="13.08984375" customWidth="1"/>
    <col min="36" max="36" width="10.54296875" customWidth="1"/>
    <col min="37" max="37" width="9.08984375" customWidth="1"/>
    <col min="38" max="38" width="11.08984375" customWidth="1"/>
    <col min="39" max="39" width="10.54296875" customWidth="1"/>
    <col min="40" max="40" width="9.08984375" customWidth="1"/>
    <col min="41" max="41" width="11.54296875" customWidth="1"/>
    <col min="42" max="42" width="10.54296875" customWidth="1"/>
    <col min="43" max="43" width="9.08984375" customWidth="1"/>
    <col min="44" max="44" width="12.453125" customWidth="1"/>
    <col min="45" max="45" width="10.54296875" customWidth="1"/>
    <col min="46" max="65" width="9.08984375" customWidth="1"/>
  </cols>
  <sheetData>
    <row r="1" spans="1:65" ht="117.75" customHeight="1">
      <c r="A1" s="312" t="s">
        <v>56</v>
      </c>
      <c r="B1" s="222"/>
      <c r="C1" s="222"/>
      <c r="D1" s="222"/>
      <c r="E1" s="222"/>
      <c r="F1" s="222"/>
      <c r="G1" s="222"/>
      <c r="H1" s="222"/>
      <c r="I1" s="222"/>
      <c r="J1" s="222"/>
      <c r="K1" s="222"/>
      <c r="L1" s="222"/>
      <c r="M1" s="222"/>
      <c r="N1" s="222"/>
      <c r="O1" s="222"/>
      <c r="P1" s="222"/>
      <c r="Q1" s="222"/>
      <c r="R1" s="222"/>
      <c r="S1" s="222"/>
      <c r="T1" s="223"/>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row>
    <row r="2" spans="1:65" ht="12.75" customHeight="1">
      <c r="A2" s="29"/>
      <c r="B2" s="28"/>
      <c r="C2" s="28"/>
      <c r="D2" s="28"/>
      <c r="E2" s="28"/>
      <c r="F2" s="28"/>
      <c r="G2" s="30"/>
      <c r="H2" s="28"/>
      <c r="I2" s="28"/>
      <c r="J2" s="31"/>
      <c r="K2" s="31"/>
      <c r="L2" s="32"/>
      <c r="M2" s="28"/>
      <c r="N2" s="28"/>
      <c r="O2" s="28"/>
      <c r="P2" s="32"/>
      <c r="Q2" s="33"/>
      <c r="R2" s="33"/>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row>
    <row r="3" spans="1:65" ht="17.25" customHeight="1">
      <c r="A3" s="313" t="s">
        <v>57</v>
      </c>
      <c r="B3" s="286" t="s">
        <v>58</v>
      </c>
      <c r="C3" s="287"/>
      <c r="D3" s="287"/>
      <c r="E3" s="287"/>
      <c r="F3" s="287"/>
      <c r="G3" s="287"/>
      <c r="H3" s="287"/>
      <c r="I3" s="288"/>
      <c r="J3" s="277" t="s">
        <v>59</v>
      </c>
      <c r="K3" s="276" t="s">
        <v>13</v>
      </c>
      <c r="L3" s="276" t="s">
        <v>15</v>
      </c>
      <c r="M3" s="316" t="s">
        <v>60</v>
      </c>
      <c r="N3" s="276" t="s">
        <v>19</v>
      </c>
      <c r="O3" s="317" t="s">
        <v>21</v>
      </c>
      <c r="P3" s="319" t="s">
        <v>61</v>
      </c>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4"/>
      <c r="AS3" s="320"/>
      <c r="AT3" s="34"/>
      <c r="AU3" s="34"/>
      <c r="AV3" s="34"/>
      <c r="AW3" s="34"/>
      <c r="AX3" s="34"/>
      <c r="AY3" s="34"/>
      <c r="AZ3" s="34"/>
      <c r="BA3" s="34"/>
      <c r="BB3" s="34"/>
      <c r="BC3" s="34"/>
      <c r="BD3" s="34"/>
      <c r="BE3" s="34"/>
      <c r="BF3" s="34"/>
      <c r="BG3" s="34"/>
      <c r="BH3" s="34"/>
      <c r="BI3" s="34"/>
      <c r="BJ3" s="34"/>
      <c r="BK3" s="34"/>
      <c r="BL3" s="34"/>
      <c r="BM3" s="34"/>
    </row>
    <row r="4" spans="1:65" ht="11.25" customHeight="1">
      <c r="A4" s="314"/>
      <c r="B4" s="334" t="s">
        <v>62</v>
      </c>
      <c r="C4" s="335"/>
      <c r="D4" s="336"/>
      <c r="E4" s="250" t="s">
        <v>44</v>
      </c>
      <c r="F4" s="250" t="s">
        <v>63</v>
      </c>
      <c r="G4" s="250" t="s">
        <v>64</v>
      </c>
      <c r="H4" s="250" t="s">
        <v>65</v>
      </c>
      <c r="I4" s="253" t="s">
        <v>66</v>
      </c>
      <c r="J4" s="262"/>
      <c r="K4" s="251"/>
      <c r="L4" s="251"/>
      <c r="M4" s="251"/>
      <c r="N4" s="251"/>
      <c r="O4" s="236"/>
      <c r="P4" s="321"/>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322"/>
      <c r="AT4" s="34"/>
      <c r="AU4" s="34"/>
      <c r="AV4" s="34"/>
      <c r="AW4" s="34"/>
      <c r="AX4" s="34"/>
      <c r="AY4" s="34"/>
      <c r="AZ4" s="34"/>
      <c r="BA4" s="34"/>
      <c r="BB4" s="34"/>
      <c r="BC4" s="34"/>
      <c r="BD4" s="34"/>
      <c r="BE4" s="34"/>
      <c r="BF4" s="34"/>
      <c r="BG4" s="34"/>
      <c r="BH4" s="34"/>
      <c r="BI4" s="34"/>
      <c r="BJ4" s="34"/>
      <c r="BK4" s="34"/>
      <c r="BL4" s="34"/>
      <c r="BM4" s="34"/>
    </row>
    <row r="5" spans="1:65" ht="11.25" customHeight="1">
      <c r="A5" s="314"/>
      <c r="B5" s="321"/>
      <c r="C5" s="232"/>
      <c r="D5" s="282"/>
      <c r="E5" s="251"/>
      <c r="F5" s="251"/>
      <c r="G5" s="251"/>
      <c r="H5" s="251"/>
      <c r="I5" s="251"/>
      <c r="J5" s="262"/>
      <c r="K5" s="251"/>
      <c r="L5" s="251"/>
      <c r="M5" s="251"/>
      <c r="N5" s="251"/>
      <c r="O5" s="236"/>
      <c r="P5" s="323"/>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5"/>
      <c r="AT5" s="34"/>
      <c r="AU5" s="34"/>
      <c r="AV5" s="34"/>
      <c r="AW5" s="34"/>
      <c r="AX5" s="34"/>
      <c r="AY5" s="34"/>
      <c r="AZ5" s="34"/>
      <c r="BA5" s="34"/>
      <c r="BB5" s="34"/>
      <c r="BC5" s="34"/>
      <c r="BD5" s="34"/>
      <c r="BE5" s="34"/>
      <c r="BF5" s="34"/>
      <c r="BG5" s="34"/>
      <c r="BH5" s="34"/>
      <c r="BI5" s="34"/>
      <c r="BJ5" s="34"/>
      <c r="BK5" s="34"/>
      <c r="BL5" s="34"/>
      <c r="BM5" s="34"/>
    </row>
    <row r="6" spans="1:65" ht="23.25" customHeight="1">
      <c r="A6" s="314"/>
      <c r="B6" s="321"/>
      <c r="C6" s="232"/>
      <c r="D6" s="282"/>
      <c r="E6" s="251"/>
      <c r="F6" s="251"/>
      <c r="G6" s="251"/>
      <c r="H6" s="251"/>
      <c r="I6" s="251"/>
      <c r="J6" s="262"/>
      <c r="K6" s="251"/>
      <c r="L6" s="251"/>
      <c r="M6" s="251"/>
      <c r="N6" s="251"/>
      <c r="O6" s="236"/>
      <c r="P6" s="310" t="s">
        <v>67</v>
      </c>
      <c r="Q6" s="259"/>
      <c r="R6" s="311"/>
      <c r="S6" s="310" t="s">
        <v>68</v>
      </c>
      <c r="T6" s="259"/>
      <c r="U6" s="311"/>
      <c r="V6" s="310" t="s">
        <v>69</v>
      </c>
      <c r="W6" s="259"/>
      <c r="X6" s="311"/>
      <c r="Y6" s="310" t="s">
        <v>70</v>
      </c>
      <c r="Z6" s="259"/>
      <c r="AA6" s="311"/>
      <c r="AB6" s="310" t="s">
        <v>71</v>
      </c>
      <c r="AC6" s="259"/>
      <c r="AD6" s="311"/>
      <c r="AE6" s="310" t="s">
        <v>72</v>
      </c>
      <c r="AF6" s="259"/>
      <c r="AG6" s="311"/>
      <c r="AH6" s="310" t="s">
        <v>73</v>
      </c>
      <c r="AI6" s="259"/>
      <c r="AJ6" s="311"/>
      <c r="AK6" s="310" t="s">
        <v>74</v>
      </c>
      <c r="AL6" s="259"/>
      <c r="AM6" s="311"/>
      <c r="AN6" s="310" t="s">
        <v>75</v>
      </c>
      <c r="AO6" s="259"/>
      <c r="AP6" s="311"/>
      <c r="AQ6" s="310" t="s">
        <v>76</v>
      </c>
      <c r="AR6" s="259"/>
      <c r="AS6" s="311"/>
      <c r="AT6" s="309"/>
      <c r="AU6" s="232"/>
      <c r="AV6" s="232"/>
      <c r="AW6" s="309"/>
      <c r="AX6" s="232"/>
      <c r="AY6" s="232"/>
      <c r="AZ6" s="309"/>
      <c r="BA6" s="232"/>
      <c r="BB6" s="232"/>
      <c r="BC6" s="309"/>
      <c r="BD6" s="232"/>
      <c r="BE6" s="232"/>
      <c r="BF6" s="309"/>
      <c r="BG6" s="232"/>
      <c r="BH6" s="232"/>
      <c r="BI6" s="309"/>
      <c r="BJ6" s="232"/>
      <c r="BK6" s="232"/>
      <c r="BL6" s="309"/>
      <c r="BM6" s="232"/>
    </row>
    <row r="7" spans="1:65" ht="52.5" customHeight="1">
      <c r="A7" s="315"/>
      <c r="B7" s="337"/>
      <c r="C7" s="298"/>
      <c r="D7" s="338"/>
      <c r="E7" s="252"/>
      <c r="F7" s="252"/>
      <c r="G7" s="252"/>
      <c r="H7" s="252"/>
      <c r="I7" s="252"/>
      <c r="J7" s="263"/>
      <c r="K7" s="252"/>
      <c r="L7" s="252"/>
      <c r="M7" s="252"/>
      <c r="N7" s="252"/>
      <c r="O7" s="318"/>
      <c r="P7" s="36" t="s">
        <v>24</v>
      </c>
      <c r="Q7" s="37" t="s">
        <v>26</v>
      </c>
      <c r="R7" s="38" t="s">
        <v>28</v>
      </c>
      <c r="S7" s="36" t="s">
        <v>24</v>
      </c>
      <c r="T7" s="37" t="s">
        <v>26</v>
      </c>
      <c r="U7" s="38" t="s">
        <v>28</v>
      </c>
      <c r="V7" s="36" t="s">
        <v>24</v>
      </c>
      <c r="W7" s="37" t="s">
        <v>26</v>
      </c>
      <c r="X7" s="38" t="s">
        <v>28</v>
      </c>
      <c r="Y7" s="36" t="s">
        <v>24</v>
      </c>
      <c r="Z7" s="37" t="s">
        <v>26</v>
      </c>
      <c r="AA7" s="38" t="s">
        <v>28</v>
      </c>
      <c r="AB7" s="36" t="s">
        <v>24</v>
      </c>
      <c r="AC7" s="37" t="s">
        <v>26</v>
      </c>
      <c r="AD7" s="38" t="s">
        <v>28</v>
      </c>
      <c r="AE7" s="36" t="s">
        <v>24</v>
      </c>
      <c r="AF7" s="37" t="s">
        <v>26</v>
      </c>
      <c r="AG7" s="38" t="s">
        <v>28</v>
      </c>
      <c r="AH7" s="36" t="s">
        <v>24</v>
      </c>
      <c r="AI7" s="37" t="s">
        <v>26</v>
      </c>
      <c r="AJ7" s="38" t="s">
        <v>28</v>
      </c>
      <c r="AK7" s="36" t="s">
        <v>24</v>
      </c>
      <c r="AL7" s="37" t="s">
        <v>26</v>
      </c>
      <c r="AM7" s="38" t="s">
        <v>28</v>
      </c>
      <c r="AN7" s="36" t="s">
        <v>24</v>
      </c>
      <c r="AO7" s="37" t="s">
        <v>26</v>
      </c>
      <c r="AP7" s="38" t="s">
        <v>28</v>
      </c>
      <c r="AQ7" s="36" t="s">
        <v>24</v>
      </c>
      <c r="AR7" s="37" t="s">
        <v>26</v>
      </c>
      <c r="AS7" s="38" t="s">
        <v>28</v>
      </c>
      <c r="AT7" s="35"/>
      <c r="AU7" s="39"/>
      <c r="AV7" s="39"/>
      <c r="AW7" s="35"/>
      <c r="AX7" s="39"/>
      <c r="AY7" s="39"/>
      <c r="AZ7" s="35"/>
      <c r="BA7" s="39"/>
      <c r="BB7" s="39"/>
      <c r="BC7" s="35"/>
      <c r="BD7" s="39"/>
      <c r="BE7" s="39"/>
      <c r="BF7" s="35"/>
      <c r="BG7" s="39"/>
      <c r="BH7" s="39"/>
      <c r="BI7" s="35"/>
      <c r="BJ7" s="39"/>
      <c r="BK7" s="39"/>
      <c r="BL7" s="35"/>
      <c r="BM7" s="39"/>
    </row>
    <row r="8" spans="1:65" ht="18.75" customHeight="1">
      <c r="A8" s="40">
        <v>1.1000000000000001</v>
      </c>
      <c r="B8" s="276" t="s">
        <v>77</v>
      </c>
      <c r="C8" s="41" t="s">
        <v>78</v>
      </c>
      <c r="D8" s="42" t="s">
        <v>79</v>
      </c>
      <c r="E8" s="43" t="s">
        <v>80</v>
      </c>
      <c r="F8" s="43" t="s">
        <v>81</v>
      </c>
      <c r="G8" s="43" t="s">
        <v>82</v>
      </c>
      <c r="H8" s="43" t="s">
        <v>83</v>
      </c>
      <c r="I8" s="254" t="s">
        <v>84</v>
      </c>
      <c r="J8" s="43" t="s">
        <v>85</v>
      </c>
      <c r="K8" s="44"/>
      <c r="L8" s="44"/>
      <c r="M8" s="45">
        <f t="shared" ref="M8:M97" si="0">SUM(N8:O8)</f>
        <v>0</v>
      </c>
      <c r="N8" s="46"/>
      <c r="O8" s="47"/>
      <c r="P8" s="48">
        <v>0</v>
      </c>
      <c r="Q8" s="49">
        <f t="shared" ref="Q8:Q97" si="1">M8*(P8)</f>
        <v>0</v>
      </c>
      <c r="R8" s="45">
        <f t="shared" ref="R8:R97" si="2">SUM(M8)-Q8</f>
        <v>0</v>
      </c>
      <c r="S8" s="50">
        <v>0</v>
      </c>
      <c r="T8" s="49">
        <f t="shared" ref="T8:T97" si="3">M8*(S8)</f>
        <v>0</v>
      </c>
      <c r="U8" s="45">
        <f>SUM(M8)-T8</f>
        <v>0</v>
      </c>
      <c r="V8" s="50">
        <v>0</v>
      </c>
      <c r="W8" s="49">
        <f t="shared" ref="W8:W97" si="4">M8*(V8)</f>
        <v>0</v>
      </c>
      <c r="X8" s="45">
        <f>SUM(M8)-W8</f>
        <v>0</v>
      </c>
      <c r="Y8" s="50">
        <v>0</v>
      </c>
      <c r="Z8" s="49">
        <f t="shared" ref="Z8:Z97" si="5">M8*(Y8)</f>
        <v>0</v>
      </c>
      <c r="AA8" s="45">
        <f>SUM(M8)-Z8</f>
        <v>0</v>
      </c>
      <c r="AB8" s="50">
        <v>0</v>
      </c>
      <c r="AC8" s="49">
        <f t="shared" ref="AC8:AC97" si="6">M8*(AB8)</f>
        <v>0</v>
      </c>
      <c r="AD8" s="45">
        <f>SUM(M8)-AC8</f>
        <v>0</v>
      </c>
      <c r="AE8" s="50">
        <v>0</v>
      </c>
      <c r="AF8" s="51">
        <f t="shared" ref="AF8:AF97" si="7">M8*(AE8)</f>
        <v>0</v>
      </c>
      <c r="AG8" s="52">
        <f t="shared" ref="AG8:AG97" si="8">SUM(M8)-AF8</f>
        <v>0</v>
      </c>
      <c r="AH8" s="50">
        <v>0</v>
      </c>
      <c r="AI8" s="49">
        <f t="shared" ref="AI8:AI97" si="9">M8*(AH8)</f>
        <v>0</v>
      </c>
      <c r="AJ8" s="52">
        <f t="shared" ref="AJ8:AJ97" si="10">SUM(M8)-AI8</f>
        <v>0</v>
      </c>
      <c r="AK8" s="50">
        <v>0</v>
      </c>
      <c r="AL8" s="49">
        <f t="shared" ref="AL8:AL97" si="11">M8*(AK8)</f>
        <v>0</v>
      </c>
      <c r="AM8" s="52">
        <f t="shared" ref="AM8:AM97" si="12">SUM(M8)-AL8</f>
        <v>0</v>
      </c>
      <c r="AN8" s="50">
        <v>0</v>
      </c>
      <c r="AO8" s="49">
        <f t="shared" ref="AO8:AO97" si="13">M8*(AN8)</f>
        <v>0</v>
      </c>
      <c r="AP8" s="52">
        <f t="shared" ref="AP8:AP97" si="14">SUM(M8)-AO8</f>
        <v>0</v>
      </c>
      <c r="AQ8" s="50">
        <v>0</v>
      </c>
      <c r="AR8" s="49">
        <f t="shared" ref="AR8:AR97" si="15">M8*(AQ8)</f>
        <v>0</v>
      </c>
      <c r="AS8" s="52">
        <f t="shared" ref="AS8:AS97" si="16">SUM(M8)-AR8</f>
        <v>0</v>
      </c>
      <c r="AT8" s="28"/>
      <c r="AU8" s="28"/>
      <c r="AV8" s="28"/>
      <c r="AW8" s="28"/>
      <c r="AX8" s="28"/>
      <c r="AY8" s="28"/>
      <c r="AZ8" s="28"/>
      <c r="BA8" s="28"/>
      <c r="BB8" s="28"/>
      <c r="BC8" s="28"/>
      <c r="BD8" s="28"/>
      <c r="BE8" s="28"/>
      <c r="BF8" s="28"/>
      <c r="BG8" s="28"/>
      <c r="BH8" s="28"/>
      <c r="BI8" s="28"/>
      <c r="BJ8" s="28"/>
      <c r="BK8" s="28"/>
      <c r="BL8" s="28"/>
      <c r="BM8" s="28"/>
    </row>
    <row r="9" spans="1:65" ht="30.75" customHeight="1">
      <c r="A9" s="53">
        <v>1.2</v>
      </c>
      <c r="B9" s="251"/>
      <c r="C9" s="54" t="s">
        <v>78</v>
      </c>
      <c r="D9" s="55" t="s">
        <v>86</v>
      </c>
      <c r="E9" s="56" t="s">
        <v>80</v>
      </c>
      <c r="F9" s="56" t="s">
        <v>81</v>
      </c>
      <c r="G9" s="56" t="s">
        <v>82</v>
      </c>
      <c r="H9" s="56" t="s">
        <v>83</v>
      </c>
      <c r="I9" s="251"/>
      <c r="J9" s="56" t="s">
        <v>85</v>
      </c>
      <c r="K9" s="57"/>
      <c r="L9" s="57"/>
      <c r="M9" s="58">
        <f t="shared" si="0"/>
        <v>0</v>
      </c>
      <c r="N9" s="59"/>
      <c r="O9" s="60"/>
      <c r="P9" s="48">
        <v>0</v>
      </c>
      <c r="Q9" s="61">
        <f t="shared" si="1"/>
        <v>0</v>
      </c>
      <c r="R9" s="62">
        <f t="shared" si="2"/>
        <v>0</v>
      </c>
      <c r="S9" s="48">
        <v>0</v>
      </c>
      <c r="T9" s="61">
        <f t="shared" si="3"/>
        <v>0</v>
      </c>
      <c r="U9" s="62">
        <f t="shared" ref="U9:U97" si="17">M9-T9</f>
        <v>0</v>
      </c>
      <c r="V9" s="48">
        <v>0</v>
      </c>
      <c r="W9" s="61">
        <f t="shared" si="4"/>
        <v>0</v>
      </c>
      <c r="X9" s="62">
        <f t="shared" ref="X9:X97" si="18">M9-W9</f>
        <v>0</v>
      </c>
      <c r="Y9" s="48">
        <v>0</v>
      </c>
      <c r="Z9" s="61">
        <f t="shared" si="5"/>
        <v>0</v>
      </c>
      <c r="AA9" s="62">
        <f t="shared" ref="AA9:AA97" si="19">M9-Z9</f>
        <v>0</v>
      </c>
      <c r="AB9" s="48">
        <v>0</v>
      </c>
      <c r="AC9" s="61">
        <f t="shared" si="6"/>
        <v>0</v>
      </c>
      <c r="AD9" s="62">
        <f t="shared" ref="AD9:AD97" si="20">M9-AC9</f>
        <v>0</v>
      </c>
      <c r="AE9" s="48">
        <v>0</v>
      </c>
      <c r="AF9" s="61">
        <f t="shared" si="7"/>
        <v>0</v>
      </c>
      <c r="AG9" s="62">
        <f t="shared" si="8"/>
        <v>0</v>
      </c>
      <c r="AH9" s="48">
        <v>0</v>
      </c>
      <c r="AI9" s="61">
        <f t="shared" si="9"/>
        <v>0</v>
      </c>
      <c r="AJ9" s="62">
        <f t="shared" si="10"/>
        <v>0</v>
      </c>
      <c r="AK9" s="48">
        <v>0</v>
      </c>
      <c r="AL9" s="61">
        <f t="shared" si="11"/>
        <v>0</v>
      </c>
      <c r="AM9" s="62">
        <f t="shared" si="12"/>
        <v>0</v>
      </c>
      <c r="AN9" s="48">
        <v>0</v>
      </c>
      <c r="AO9" s="61">
        <f t="shared" si="13"/>
        <v>0</v>
      </c>
      <c r="AP9" s="62">
        <f t="shared" si="14"/>
        <v>0</v>
      </c>
      <c r="AQ9" s="48">
        <v>0</v>
      </c>
      <c r="AR9" s="61">
        <f t="shared" si="15"/>
        <v>0</v>
      </c>
      <c r="AS9" s="62">
        <f t="shared" si="16"/>
        <v>0</v>
      </c>
      <c r="AT9" s="28"/>
      <c r="AU9" s="28"/>
      <c r="AV9" s="28"/>
      <c r="AW9" s="28"/>
      <c r="AX9" s="28"/>
      <c r="AY9" s="28"/>
      <c r="AZ9" s="28"/>
      <c r="BA9" s="28"/>
      <c r="BB9" s="28"/>
      <c r="BC9" s="28"/>
      <c r="BD9" s="28"/>
      <c r="BE9" s="28"/>
      <c r="BF9" s="28"/>
      <c r="BG9" s="28"/>
      <c r="BH9" s="28"/>
      <c r="BI9" s="28"/>
      <c r="BJ9" s="28"/>
      <c r="BK9" s="28"/>
      <c r="BL9" s="28"/>
      <c r="BM9" s="28"/>
    </row>
    <row r="10" spans="1:65" ht="30.75" customHeight="1">
      <c r="A10" s="63">
        <v>1.3</v>
      </c>
      <c r="B10" s="251"/>
      <c r="C10" s="64" t="s">
        <v>78</v>
      </c>
      <c r="D10" s="65" t="s">
        <v>87</v>
      </c>
      <c r="E10" s="66" t="s">
        <v>80</v>
      </c>
      <c r="F10" s="66" t="s">
        <v>81</v>
      </c>
      <c r="G10" s="66" t="s">
        <v>82</v>
      </c>
      <c r="H10" s="66" t="s">
        <v>83</v>
      </c>
      <c r="I10" s="251"/>
      <c r="J10" s="66" t="s">
        <v>85</v>
      </c>
      <c r="K10" s="57"/>
      <c r="L10" s="57"/>
      <c r="M10" s="62">
        <f t="shared" si="0"/>
        <v>0</v>
      </c>
      <c r="N10" s="67"/>
      <c r="O10" s="68"/>
      <c r="P10" s="48">
        <v>0</v>
      </c>
      <c r="Q10" s="61">
        <f t="shared" si="1"/>
        <v>0</v>
      </c>
      <c r="R10" s="62">
        <f t="shared" si="2"/>
        <v>0</v>
      </c>
      <c r="S10" s="48">
        <v>0</v>
      </c>
      <c r="T10" s="61">
        <f t="shared" si="3"/>
        <v>0</v>
      </c>
      <c r="U10" s="62">
        <f t="shared" si="17"/>
        <v>0</v>
      </c>
      <c r="V10" s="48">
        <v>0</v>
      </c>
      <c r="W10" s="61">
        <f t="shared" si="4"/>
        <v>0</v>
      </c>
      <c r="X10" s="62">
        <f t="shared" si="18"/>
        <v>0</v>
      </c>
      <c r="Y10" s="48">
        <v>0</v>
      </c>
      <c r="Z10" s="61">
        <f t="shared" si="5"/>
        <v>0</v>
      </c>
      <c r="AA10" s="62">
        <f t="shared" si="19"/>
        <v>0</v>
      </c>
      <c r="AB10" s="48">
        <v>0</v>
      </c>
      <c r="AC10" s="61">
        <f t="shared" si="6"/>
        <v>0</v>
      </c>
      <c r="AD10" s="62">
        <f t="shared" si="20"/>
        <v>0</v>
      </c>
      <c r="AE10" s="48">
        <v>0</v>
      </c>
      <c r="AF10" s="61">
        <f t="shared" si="7"/>
        <v>0</v>
      </c>
      <c r="AG10" s="62">
        <f t="shared" si="8"/>
        <v>0</v>
      </c>
      <c r="AH10" s="48">
        <v>0</v>
      </c>
      <c r="AI10" s="61">
        <f t="shared" si="9"/>
        <v>0</v>
      </c>
      <c r="AJ10" s="62">
        <f t="shared" si="10"/>
        <v>0</v>
      </c>
      <c r="AK10" s="48">
        <v>0</v>
      </c>
      <c r="AL10" s="61">
        <f t="shared" si="11"/>
        <v>0</v>
      </c>
      <c r="AM10" s="62">
        <f t="shared" si="12"/>
        <v>0</v>
      </c>
      <c r="AN10" s="48">
        <v>0</v>
      </c>
      <c r="AO10" s="61">
        <f t="shared" si="13"/>
        <v>0</v>
      </c>
      <c r="AP10" s="62">
        <f t="shared" si="14"/>
        <v>0</v>
      </c>
      <c r="AQ10" s="48">
        <v>0</v>
      </c>
      <c r="AR10" s="61">
        <f t="shared" si="15"/>
        <v>0</v>
      </c>
      <c r="AS10" s="62">
        <f t="shared" si="16"/>
        <v>0</v>
      </c>
      <c r="AT10" s="28"/>
      <c r="AU10" s="28"/>
      <c r="AV10" s="28"/>
      <c r="AW10" s="28"/>
      <c r="AX10" s="28"/>
      <c r="AY10" s="28"/>
      <c r="AZ10" s="28"/>
      <c r="BA10" s="28"/>
      <c r="BB10" s="28"/>
      <c r="BC10" s="28"/>
      <c r="BD10" s="28"/>
      <c r="BE10" s="28"/>
      <c r="BF10" s="28"/>
      <c r="BG10" s="28"/>
      <c r="BH10" s="28"/>
      <c r="BI10" s="28"/>
      <c r="BJ10" s="28"/>
      <c r="BK10" s="28"/>
      <c r="BL10" s="28"/>
      <c r="BM10" s="28"/>
    </row>
    <row r="11" spans="1:65" ht="30.75" customHeight="1">
      <c r="A11" s="63">
        <v>1.4</v>
      </c>
      <c r="B11" s="251"/>
      <c r="C11" s="64" t="s">
        <v>88</v>
      </c>
      <c r="D11" s="65" t="s">
        <v>79</v>
      </c>
      <c r="E11" s="66" t="s">
        <v>80</v>
      </c>
      <c r="F11" s="66" t="s">
        <v>89</v>
      </c>
      <c r="G11" s="66" t="s">
        <v>90</v>
      </c>
      <c r="H11" s="66" t="s">
        <v>91</v>
      </c>
      <c r="I11" s="251"/>
      <c r="J11" s="66" t="s">
        <v>85</v>
      </c>
      <c r="K11" s="57"/>
      <c r="L11" s="57"/>
      <c r="M11" s="62">
        <f t="shared" si="0"/>
        <v>0</v>
      </c>
      <c r="N11" s="67"/>
      <c r="O11" s="68"/>
      <c r="P11" s="48">
        <v>0</v>
      </c>
      <c r="Q11" s="61">
        <f t="shared" si="1"/>
        <v>0</v>
      </c>
      <c r="R11" s="62">
        <f t="shared" si="2"/>
        <v>0</v>
      </c>
      <c r="S11" s="48">
        <v>0</v>
      </c>
      <c r="T11" s="61">
        <f t="shared" si="3"/>
        <v>0</v>
      </c>
      <c r="U11" s="62">
        <f t="shared" si="17"/>
        <v>0</v>
      </c>
      <c r="V11" s="48">
        <v>0</v>
      </c>
      <c r="W11" s="61">
        <f t="shared" si="4"/>
        <v>0</v>
      </c>
      <c r="X11" s="62">
        <f t="shared" si="18"/>
        <v>0</v>
      </c>
      <c r="Y11" s="48">
        <v>0</v>
      </c>
      <c r="Z11" s="61">
        <f t="shared" si="5"/>
        <v>0</v>
      </c>
      <c r="AA11" s="62">
        <f t="shared" si="19"/>
        <v>0</v>
      </c>
      <c r="AB11" s="48">
        <v>0</v>
      </c>
      <c r="AC11" s="61">
        <f t="shared" si="6"/>
        <v>0</v>
      </c>
      <c r="AD11" s="62">
        <f t="shared" si="20"/>
        <v>0</v>
      </c>
      <c r="AE11" s="48">
        <v>0</v>
      </c>
      <c r="AF11" s="61">
        <f t="shared" si="7"/>
        <v>0</v>
      </c>
      <c r="AG11" s="62">
        <f t="shared" si="8"/>
        <v>0</v>
      </c>
      <c r="AH11" s="48">
        <v>0</v>
      </c>
      <c r="AI11" s="61">
        <f t="shared" si="9"/>
        <v>0</v>
      </c>
      <c r="AJ11" s="62">
        <f t="shared" si="10"/>
        <v>0</v>
      </c>
      <c r="AK11" s="48">
        <v>0</v>
      </c>
      <c r="AL11" s="61">
        <f t="shared" si="11"/>
        <v>0</v>
      </c>
      <c r="AM11" s="62">
        <f t="shared" si="12"/>
        <v>0</v>
      </c>
      <c r="AN11" s="48">
        <v>0</v>
      </c>
      <c r="AO11" s="61">
        <f t="shared" si="13"/>
        <v>0</v>
      </c>
      <c r="AP11" s="62">
        <f t="shared" si="14"/>
        <v>0</v>
      </c>
      <c r="AQ11" s="48">
        <v>0</v>
      </c>
      <c r="AR11" s="61">
        <f t="shared" si="15"/>
        <v>0</v>
      </c>
      <c r="AS11" s="62">
        <f t="shared" si="16"/>
        <v>0</v>
      </c>
      <c r="AT11" s="28"/>
      <c r="AU11" s="28"/>
      <c r="AV11" s="28"/>
      <c r="AW11" s="28"/>
      <c r="AX11" s="28"/>
      <c r="AY11" s="28"/>
      <c r="AZ11" s="28"/>
      <c r="BA11" s="28"/>
      <c r="BB11" s="28"/>
      <c r="BC11" s="28"/>
      <c r="BD11" s="28"/>
      <c r="BE11" s="28"/>
      <c r="BF11" s="28"/>
      <c r="BG11" s="28"/>
      <c r="BH11" s="28"/>
      <c r="BI11" s="28"/>
      <c r="BJ11" s="28"/>
      <c r="BK11" s="28"/>
      <c r="BL11" s="28"/>
      <c r="BM11" s="28"/>
    </row>
    <row r="12" spans="1:65" ht="30.75" customHeight="1">
      <c r="A12" s="63">
        <v>1.5</v>
      </c>
      <c r="B12" s="251"/>
      <c r="C12" s="64" t="s">
        <v>88</v>
      </c>
      <c r="D12" s="65" t="s">
        <v>79</v>
      </c>
      <c r="E12" s="66" t="s">
        <v>92</v>
      </c>
      <c r="F12" s="66" t="s">
        <v>89</v>
      </c>
      <c r="G12" s="66" t="s">
        <v>90</v>
      </c>
      <c r="H12" s="66" t="s">
        <v>91</v>
      </c>
      <c r="I12" s="251"/>
      <c r="J12" s="66" t="s">
        <v>85</v>
      </c>
      <c r="K12" s="57"/>
      <c r="L12" s="57"/>
      <c r="M12" s="62">
        <f t="shared" si="0"/>
        <v>0</v>
      </c>
      <c r="N12" s="67"/>
      <c r="O12" s="68"/>
      <c r="P12" s="48">
        <v>0</v>
      </c>
      <c r="Q12" s="61">
        <f t="shared" si="1"/>
        <v>0</v>
      </c>
      <c r="R12" s="62">
        <f t="shared" si="2"/>
        <v>0</v>
      </c>
      <c r="S12" s="48">
        <v>0</v>
      </c>
      <c r="T12" s="61">
        <f t="shared" si="3"/>
        <v>0</v>
      </c>
      <c r="U12" s="62">
        <f t="shared" si="17"/>
        <v>0</v>
      </c>
      <c r="V12" s="48">
        <v>0</v>
      </c>
      <c r="W12" s="61">
        <f t="shared" si="4"/>
        <v>0</v>
      </c>
      <c r="X12" s="62">
        <f t="shared" si="18"/>
        <v>0</v>
      </c>
      <c r="Y12" s="48">
        <v>0</v>
      </c>
      <c r="Z12" s="61">
        <f t="shared" si="5"/>
        <v>0</v>
      </c>
      <c r="AA12" s="62">
        <f t="shared" si="19"/>
        <v>0</v>
      </c>
      <c r="AB12" s="48">
        <v>0</v>
      </c>
      <c r="AC12" s="61">
        <f t="shared" si="6"/>
        <v>0</v>
      </c>
      <c r="AD12" s="62">
        <f t="shared" si="20"/>
        <v>0</v>
      </c>
      <c r="AE12" s="48">
        <v>0</v>
      </c>
      <c r="AF12" s="61">
        <f t="shared" si="7"/>
        <v>0</v>
      </c>
      <c r="AG12" s="62">
        <f t="shared" si="8"/>
        <v>0</v>
      </c>
      <c r="AH12" s="48">
        <v>0</v>
      </c>
      <c r="AI12" s="61">
        <f t="shared" si="9"/>
        <v>0</v>
      </c>
      <c r="AJ12" s="62">
        <f t="shared" si="10"/>
        <v>0</v>
      </c>
      <c r="AK12" s="48">
        <v>0</v>
      </c>
      <c r="AL12" s="61">
        <f t="shared" si="11"/>
        <v>0</v>
      </c>
      <c r="AM12" s="62">
        <f t="shared" si="12"/>
        <v>0</v>
      </c>
      <c r="AN12" s="48">
        <v>0</v>
      </c>
      <c r="AO12" s="61">
        <f t="shared" si="13"/>
        <v>0</v>
      </c>
      <c r="AP12" s="62">
        <f t="shared" si="14"/>
        <v>0</v>
      </c>
      <c r="AQ12" s="48">
        <v>0</v>
      </c>
      <c r="AR12" s="61">
        <f t="shared" si="15"/>
        <v>0</v>
      </c>
      <c r="AS12" s="62">
        <f t="shared" si="16"/>
        <v>0</v>
      </c>
      <c r="AT12" s="28"/>
      <c r="AU12" s="28"/>
      <c r="AV12" s="28"/>
      <c r="AW12" s="28"/>
      <c r="AX12" s="28"/>
      <c r="AY12" s="28"/>
      <c r="AZ12" s="28"/>
      <c r="BA12" s="28"/>
      <c r="BB12" s="28"/>
      <c r="BC12" s="28"/>
      <c r="BD12" s="28"/>
      <c r="BE12" s="28"/>
      <c r="BF12" s="28"/>
      <c r="BG12" s="28"/>
      <c r="BH12" s="28"/>
      <c r="BI12" s="28"/>
      <c r="BJ12" s="28"/>
      <c r="BK12" s="28"/>
      <c r="BL12" s="28"/>
      <c r="BM12" s="28"/>
    </row>
    <row r="13" spans="1:65" ht="30.75" customHeight="1">
      <c r="A13" s="69">
        <v>1.6</v>
      </c>
      <c r="B13" s="251"/>
      <c r="C13" s="64" t="s">
        <v>88</v>
      </c>
      <c r="D13" s="65" t="s">
        <v>79</v>
      </c>
      <c r="E13" s="66" t="s">
        <v>93</v>
      </c>
      <c r="F13" s="66" t="s">
        <v>89</v>
      </c>
      <c r="G13" s="66" t="s">
        <v>90</v>
      </c>
      <c r="H13" s="66" t="s">
        <v>91</v>
      </c>
      <c r="I13" s="251"/>
      <c r="J13" s="66" t="s">
        <v>85</v>
      </c>
      <c r="K13" s="57"/>
      <c r="L13" s="57"/>
      <c r="M13" s="62">
        <f t="shared" si="0"/>
        <v>0</v>
      </c>
      <c r="N13" s="67"/>
      <c r="O13" s="68"/>
      <c r="P13" s="48">
        <v>0</v>
      </c>
      <c r="Q13" s="61">
        <f t="shared" si="1"/>
        <v>0</v>
      </c>
      <c r="R13" s="62">
        <f t="shared" si="2"/>
        <v>0</v>
      </c>
      <c r="S13" s="48">
        <v>0</v>
      </c>
      <c r="T13" s="61">
        <f t="shared" si="3"/>
        <v>0</v>
      </c>
      <c r="U13" s="62">
        <f t="shared" si="17"/>
        <v>0</v>
      </c>
      <c r="V13" s="48">
        <v>0</v>
      </c>
      <c r="W13" s="61">
        <f t="shared" si="4"/>
        <v>0</v>
      </c>
      <c r="X13" s="62">
        <f t="shared" si="18"/>
        <v>0</v>
      </c>
      <c r="Y13" s="48">
        <v>0</v>
      </c>
      <c r="Z13" s="61">
        <f t="shared" si="5"/>
        <v>0</v>
      </c>
      <c r="AA13" s="62">
        <f t="shared" si="19"/>
        <v>0</v>
      </c>
      <c r="AB13" s="48">
        <v>0</v>
      </c>
      <c r="AC13" s="61">
        <f t="shared" si="6"/>
        <v>0</v>
      </c>
      <c r="AD13" s="62">
        <f t="shared" si="20"/>
        <v>0</v>
      </c>
      <c r="AE13" s="48">
        <v>0</v>
      </c>
      <c r="AF13" s="61">
        <f t="shared" si="7"/>
        <v>0</v>
      </c>
      <c r="AG13" s="62">
        <f t="shared" si="8"/>
        <v>0</v>
      </c>
      <c r="AH13" s="48">
        <v>0</v>
      </c>
      <c r="AI13" s="61">
        <f t="shared" si="9"/>
        <v>0</v>
      </c>
      <c r="AJ13" s="62">
        <f t="shared" si="10"/>
        <v>0</v>
      </c>
      <c r="AK13" s="48">
        <v>0</v>
      </c>
      <c r="AL13" s="61">
        <f t="shared" si="11"/>
        <v>0</v>
      </c>
      <c r="AM13" s="62">
        <f t="shared" si="12"/>
        <v>0</v>
      </c>
      <c r="AN13" s="48">
        <v>0</v>
      </c>
      <c r="AO13" s="61">
        <f t="shared" si="13"/>
        <v>0</v>
      </c>
      <c r="AP13" s="62">
        <f t="shared" si="14"/>
        <v>0</v>
      </c>
      <c r="AQ13" s="48">
        <v>0</v>
      </c>
      <c r="AR13" s="61">
        <f t="shared" si="15"/>
        <v>0</v>
      </c>
      <c r="AS13" s="62">
        <f t="shared" si="16"/>
        <v>0</v>
      </c>
      <c r="AT13" s="28"/>
      <c r="AU13" s="28"/>
      <c r="AV13" s="28"/>
      <c r="AW13" s="28"/>
      <c r="AX13" s="28"/>
      <c r="AY13" s="28"/>
      <c r="AZ13" s="28"/>
      <c r="BA13" s="28"/>
      <c r="BB13" s="28"/>
      <c r="BC13" s="28"/>
      <c r="BD13" s="28"/>
      <c r="BE13" s="28"/>
      <c r="BF13" s="28"/>
      <c r="BG13" s="28"/>
      <c r="BH13" s="28"/>
      <c r="BI13" s="28"/>
      <c r="BJ13" s="28"/>
      <c r="BK13" s="28"/>
      <c r="BL13" s="28"/>
      <c r="BM13" s="28"/>
    </row>
    <row r="14" spans="1:65" ht="30.75" customHeight="1">
      <c r="A14" s="70">
        <v>1.7</v>
      </c>
      <c r="B14" s="251"/>
      <c r="C14" s="64" t="s">
        <v>88</v>
      </c>
      <c r="D14" s="65" t="s">
        <v>79</v>
      </c>
      <c r="E14" s="66" t="s">
        <v>94</v>
      </c>
      <c r="F14" s="66" t="s">
        <v>89</v>
      </c>
      <c r="G14" s="66" t="s">
        <v>90</v>
      </c>
      <c r="H14" s="66" t="s">
        <v>91</v>
      </c>
      <c r="I14" s="251"/>
      <c r="J14" s="66" t="s">
        <v>85</v>
      </c>
      <c r="K14" s="57"/>
      <c r="L14" s="57"/>
      <c r="M14" s="62">
        <f t="shared" si="0"/>
        <v>0</v>
      </c>
      <c r="N14" s="67"/>
      <c r="O14" s="68"/>
      <c r="P14" s="48">
        <v>0</v>
      </c>
      <c r="Q14" s="61">
        <f t="shared" si="1"/>
        <v>0</v>
      </c>
      <c r="R14" s="62">
        <f t="shared" si="2"/>
        <v>0</v>
      </c>
      <c r="S14" s="48">
        <v>0</v>
      </c>
      <c r="T14" s="61">
        <f t="shared" si="3"/>
        <v>0</v>
      </c>
      <c r="U14" s="62">
        <f t="shared" si="17"/>
        <v>0</v>
      </c>
      <c r="V14" s="48">
        <v>0</v>
      </c>
      <c r="W14" s="61">
        <f t="shared" si="4"/>
        <v>0</v>
      </c>
      <c r="X14" s="62">
        <f t="shared" si="18"/>
        <v>0</v>
      </c>
      <c r="Y14" s="48">
        <v>0</v>
      </c>
      <c r="Z14" s="61">
        <f t="shared" si="5"/>
        <v>0</v>
      </c>
      <c r="AA14" s="62">
        <f t="shared" si="19"/>
        <v>0</v>
      </c>
      <c r="AB14" s="48">
        <v>0</v>
      </c>
      <c r="AC14" s="61">
        <f t="shared" si="6"/>
        <v>0</v>
      </c>
      <c r="AD14" s="62">
        <f t="shared" si="20"/>
        <v>0</v>
      </c>
      <c r="AE14" s="48">
        <v>0</v>
      </c>
      <c r="AF14" s="61">
        <f t="shared" si="7"/>
        <v>0</v>
      </c>
      <c r="AG14" s="62">
        <f t="shared" si="8"/>
        <v>0</v>
      </c>
      <c r="AH14" s="48">
        <v>0</v>
      </c>
      <c r="AI14" s="61">
        <f t="shared" si="9"/>
        <v>0</v>
      </c>
      <c r="AJ14" s="62">
        <f t="shared" si="10"/>
        <v>0</v>
      </c>
      <c r="AK14" s="48">
        <v>0</v>
      </c>
      <c r="AL14" s="61">
        <f t="shared" si="11"/>
        <v>0</v>
      </c>
      <c r="AM14" s="62">
        <f t="shared" si="12"/>
        <v>0</v>
      </c>
      <c r="AN14" s="48">
        <v>0</v>
      </c>
      <c r="AO14" s="61">
        <f t="shared" si="13"/>
        <v>0</v>
      </c>
      <c r="AP14" s="62">
        <f t="shared" si="14"/>
        <v>0</v>
      </c>
      <c r="AQ14" s="48">
        <v>0</v>
      </c>
      <c r="AR14" s="61">
        <f t="shared" si="15"/>
        <v>0</v>
      </c>
      <c r="AS14" s="62">
        <f t="shared" si="16"/>
        <v>0</v>
      </c>
      <c r="AT14" s="28"/>
      <c r="AU14" s="28"/>
      <c r="AV14" s="28"/>
      <c r="AW14" s="28"/>
      <c r="AX14" s="28"/>
      <c r="AY14" s="28"/>
      <c r="AZ14" s="28"/>
      <c r="BA14" s="28"/>
      <c r="BB14" s="28"/>
      <c r="BC14" s="28"/>
      <c r="BD14" s="28"/>
      <c r="BE14" s="28"/>
      <c r="BF14" s="28"/>
      <c r="BG14" s="28"/>
      <c r="BH14" s="28"/>
      <c r="BI14" s="28"/>
      <c r="BJ14" s="28"/>
      <c r="BK14" s="28"/>
      <c r="BL14" s="28"/>
      <c r="BM14" s="28"/>
    </row>
    <row r="15" spans="1:65" ht="30.75" customHeight="1">
      <c r="A15" s="69">
        <v>1.8</v>
      </c>
      <c r="B15" s="251"/>
      <c r="C15" s="64" t="s">
        <v>88</v>
      </c>
      <c r="D15" s="65" t="s">
        <v>86</v>
      </c>
      <c r="E15" s="66" t="s">
        <v>80</v>
      </c>
      <c r="F15" s="66" t="s">
        <v>95</v>
      </c>
      <c r="G15" s="66" t="s">
        <v>96</v>
      </c>
      <c r="H15" s="66" t="s">
        <v>97</v>
      </c>
      <c r="I15" s="251"/>
      <c r="J15" s="66" t="s">
        <v>85</v>
      </c>
      <c r="K15" s="57"/>
      <c r="L15" s="57"/>
      <c r="M15" s="62">
        <f t="shared" si="0"/>
        <v>0</v>
      </c>
      <c r="N15" s="67"/>
      <c r="O15" s="68"/>
      <c r="P15" s="48">
        <v>0</v>
      </c>
      <c r="Q15" s="61">
        <f t="shared" si="1"/>
        <v>0</v>
      </c>
      <c r="R15" s="62">
        <f t="shared" si="2"/>
        <v>0</v>
      </c>
      <c r="S15" s="48">
        <v>0</v>
      </c>
      <c r="T15" s="61">
        <f t="shared" si="3"/>
        <v>0</v>
      </c>
      <c r="U15" s="62">
        <f t="shared" si="17"/>
        <v>0</v>
      </c>
      <c r="V15" s="48">
        <v>0</v>
      </c>
      <c r="W15" s="61">
        <f t="shared" si="4"/>
        <v>0</v>
      </c>
      <c r="X15" s="62">
        <f t="shared" si="18"/>
        <v>0</v>
      </c>
      <c r="Y15" s="48">
        <v>0</v>
      </c>
      <c r="Z15" s="61">
        <f t="shared" si="5"/>
        <v>0</v>
      </c>
      <c r="AA15" s="62">
        <f t="shared" si="19"/>
        <v>0</v>
      </c>
      <c r="AB15" s="48">
        <v>0</v>
      </c>
      <c r="AC15" s="61">
        <f t="shared" si="6"/>
        <v>0</v>
      </c>
      <c r="AD15" s="62">
        <f t="shared" si="20"/>
        <v>0</v>
      </c>
      <c r="AE15" s="48">
        <v>0</v>
      </c>
      <c r="AF15" s="61">
        <f t="shared" si="7"/>
        <v>0</v>
      </c>
      <c r="AG15" s="62">
        <f t="shared" si="8"/>
        <v>0</v>
      </c>
      <c r="AH15" s="48">
        <v>0</v>
      </c>
      <c r="AI15" s="61">
        <f t="shared" si="9"/>
        <v>0</v>
      </c>
      <c r="AJ15" s="62">
        <f t="shared" si="10"/>
        <v>0</v>
      </c>
      <c r="AK15" s="48">
        <v>0</v>
      </c>
      <c r="AL15" s="61">
        <f t="shared" si="11"/>
        <v>0</v>
      </c>
      <c r="AM15" s="62">
        <f t="shared" si="12"/>
        <v>0</v>
      </c>
      <c r="AN15" s="48">
        <v>0</v>
      </c>
      <c r="AO15" s="61">
        <f t="shared" si="13"/>
        <v>0</v>
      </c>
      <c r="AP15" s="62">
        <f t="shared" si="14"/>
        <v>0</v>
      </c>
      <c r="AQ15" s="48">
        <v>0</v>
      </c>
      <c r="AR15" s="61">
        <f t="shared" si="15"/>
        <v>0</v>
      </c>
      <c r="AS15" s="62">
        <f t="shared" si="16"/>
        <v>0</v>
      </c>
      <c r="AT15" s="28"/>
      <c r="AU15" s="28"/>
      <c r="AV15" s="28"/>
      <c r="AW15" s="28"/>
      <c r="AX15" s="28"/>
      <c r="AY15" s="28"/>
      <c r="AZ15" s="28"/>
      <c r="BA15" s="28"/>
      <c r="BB15" s="28"/>
      <c r="BC15" s="28"/>
      <c r="BD15" s="28"/>
      <c r="BE15" s="28"/>
      <c r="BF15" s="28"/>
      <c r="BG15" s="28"/>
      <c r="BH15" s="28"/>
      <c r="BI15" s="28"/>
      <c r="BJ15" s="28"/>
      <c r="BK15" s="28"/>
      <c r="BL15" s="28"/>
      <c r="BM15" s="28"/>
    </row>
    <row r="16" spans="1:65" ht="30.75" customHeight="1">
      <c r="A16" s="63">
        <v>1.9</v>
      </c>
      <c r="B16" s="251"/>
      <c r="C16" s="64" t="s">
        <v>88</v>
      </c>
      <c r="D16" s="65" t="s">
        <v>86</v>
      </c>
      <c r="E16" s="66" t="s">
        <v>92</v>
      </c>
      <c r="F16" s="66" t="s">
        <v>95</v>
      </c>
      <c r="G16" s="66" t="s">
        <v>96</v>
      </c>
      <c r="H16" s="66" t="s">
        <v>97</v>
      </c>
      <c r="I16" s="251"/>
      <c r="J16" s="66" t="s">
        <v>85</v>
      </c>
      <c r="K16" s="57"/>
      <c r="L16" s="57"/>
      <c r="M16" s="62">
        <f t="shared" si="0"/>
        <v>0</v>
      </c>
      <c r="N16" s="67"/>
      <c r="O16" s="68"/>
      <c r="P16" s="48">
        <v>0</v>
      </c>
      <c r="Q16" s="61">
        <f t="shared" si="1"/>
        <v>0</v>
      </c>
      <c r="R16" s="62">
        <f t="shared" si="2"/>
        <v>0</v>
      </c>
      <c r="S16" s="48">
        <v>0</v>
      </c>
      <c r="T16" s="61">
        <f t="shared" si="3"/>
        <v>0</v>
      </c>
      <c r="U16" s="62">
        <f t="shared" si="17"/>
        <v>0</v>
      </c>
      <c r="V16" s="48">
        <v>0</v>
      </c>
      <c r="W16" s="61">
        <f t="shared" si="4"/>
        <v>0</v>
      </c>
      <c r="X16" s="62">
        <f t="shared" si="18"/>
        <v>0</v>
      </c>
      <c r="Y16" s="48">
        <v>0</v>
      </c>
      <c r="Z16" s="61">
        <f t="shared" si="5"/>
        <v>0</v>
      </c>
      <c r="AA16" s="62">
        <f t="shared" si="19"/>
        <v>0</v>
      </c>
      <c r="AB16" s="48">
        <v>0</v>
      </c>
      <c r="AC16" s="61">
        <f t="shared" si="6"/>
        <v>0</v>
      </c>
      <c r="AD16" s="62">
        <f t="shared" si="20"/>
        <v>0</v>
      </c>
      <c r="AE16" s="48">
        <v>0</v>
      </c>
      <c r="AF16" s="61">
        <f t="shared" si="7"/>
        <v>0</v>
      </c>
      <c r="AG16" s="62">
        <f t="shared" si="8"/>
        <v>0</v>
      </c>
      <c r="AH16" s="48">
        <v>0</v>
      </c>
      <c r="AI16" s="61">
        <f t="shared" si="9"/>
        <v>0</v>
      </c>
      <c r="AJ16" s="62">
        <f t="shared" si="10"/>
        <v>0</v>
      </c>
      <c r="AK16" s="48">
        <v>0</v>
      </c>
      <c r="AL16" s="61">
        <f t="shared" si="11"/>
        <v>0</v>
      </c>
      <c r="AM16" s="62">
        <f t="shared" si="12"/>
        <v>0</v>
      </c>
      <c r="AN16" s="48">
        <v>0</v>
      </c>
      <c r="AO16" s="61">
        <f t="shared" si="13"/>
        <v>0</v>
      </c>
      <c r="AP16" s="62">
        <f t="shared" si="14"/>
        <v>0</v>
      </c>
      <c r="AQ16" s="48">
        <v>0</v>
      </c>
      <c r="AR16" s="61">
        <f t="shared" si="15"/>
        <v>0</v>
      </c>
      <c r="AS16" s="62">
        <f t="shared" si="16"/>
        <v>0</v>
      </c>
      <c r="AT16" s="28"/>
      <c r="AU16" s="28"/>
      <c r="AV16" s="28"/>
      <c r="AW16" s="28"/>
      <c r="AX16" s="28"/>
      <c r="AY16" s="28"/>
      <c r="AZ16" s="28"/>
      <c r="BA16" s="28"/>
      <c r="BB16" s="28"/>
      <c r="BC16" s="28"/>
      <c r="BD16" s="28"/>
      <c r="BE16" s="28"/>
      <c r="BF16" s="28"/>
      <c r="BG16" s="28"/>
      <c r="BH16" s="28"/>
      <c r="BI16" s="28"/>
      <c r="BJ16" s="28"/>
      <c r="BK16" s="28"/>
      <c r="BL16" s="28"/>
      <c r="BM16" s="28"/>
    </row>
    <row r="17" spans="1:65" ht="30.75" customHeight="1">
      <c r="A17" s="71">
        <v>1.1000000000000001</v>
      </c>
      <c r="B17" s="251"/>
      <c r="C17" s="64" t="s">
        <v>88</v>
      </c>
      <c r="D17" s="65" t="s">
        <v>86</v>
      </c>
      <c r="E17" s="66" t="s">
        <v>93</v>
      </c>
      <c r="F17" s="66" t="s">
        <v>95</v>
      </c>
      <c r="G17" s="66" t="s">
        <v>96</v>
      </c>
      <c r="H17" s="66" t="s">
        <v>97</v>
      </c>
      <c r="I17" s="251"/>
      <c r="J17" s="66" t="s">
        <v>85</v>
      </c>
      <c r="K17" s="57"/>
      <c r="L17" s="57"/>
      <c r="M17" s="62">
        <f t="shared" si="0"/>
        <v>0</v>
      </c>
      <c r="N17" s="67"/>
      <c r="O17" s="68"/>
      <c r="P17" s="48">
        <v>0</v>
      </c>
      <c r="Q17" s="61">
        <f t="shared" si="1"/>
        <v>0</v>
      </c>
      <c r="R17" s="62">
        <f t="shared" si="2"/>
        <v>0</v>
      </c>
      <c r="S17" s="48">
        <v>0</v>
      </c>
      <c r="T17" s="61">
        <f t="shared" si="3"/>
        <v>0</v>
      </c>
      <c r="U17" s="62">
        <f t="shared" si="17"/>
        <v>0</v>
      </c>
      <c r="V17" s="48">
        <v>0</v>
      </c>
      <c r="W17" s="61">
        <f t="shared" si="4"/>
        <v>0</v>
      </c>
      <c r="X17" s="62">
        <f t="shared" si="18"/>
        <v>0</v>
      </c>
      <c r="Y17" s="48">
        <v>0</v>
      </c>
      <c r="Z17" s="61">
        <f t="shared" si="5"/>
        <v>0</v>
      </c>
      <c r="AA17" s="62">
        <f t="shared" si="19"/>
        <v>0</v>
      </c>
      <c r="AB17" s="48">
        <v>0</v>
      </c>
      <c r="AC17" s="61">
        <f t="shared" si="6"/>
        <v>0</v>
      </c>
      <c r="AD17" s="62">
        <f t="shared" si="20"/>
        <v>0</v>
      </c>
      <c r="AE17" s="48">
        <v>0</v>
      </c>
      <c r="AF17" s="61">
        <f t="shared" si="7"/>
        <v>0</v>
      </c>
      <c r="AG17" s="62">
        <f t="shared" si="8"/>
        <v>0</v>
      </c>
      <c r="AH17" s="48">
        <v>0</v>
      </c>
      <c r="AI17" s="61">
        <f t="shared" si="9"/>
        <v>0</v>
      </c>
      <c r="AJ17" s="62">
        <f t="shared" si="10"/>
        <v>0</v>
      </c>
      <c r="AK17" s="48">
        <v>0</v>
      </c>
      <c r="AL17" s="61">
        <f t="shared" si="11"/>
        <v>0</v>
      </c>
      <c r="AM17" s="62">
        <f t="shared" si="12"/>
        <v>0</v>
      </c>
      <c r="AN17" s="48">
        <v>0</v>
      </c>
      <c r="AO17" s="61">
        <f t="shared" si="13"/>
        <v>0</v>
      </c>
      <c r="AP17" s="62">
        <f t="shared" si="14"/>
        <v>0</v>
      </c>
      <c r="AQ17" s="48">
        <v>0</v>
      </c>
      <c r="AR17" s="61">
        <f t="shared" si="15"/>
        <v>0</v>
      </c>
      <c r="AS17" s="62">
        <f t="shared" si="16"/>
        <v>0</v>
      </c>
      <c r="AT17" s="28"/>
      <c r="AU17" s="28"/>
      <c r="AV17" s="28"/>
      <c r="AW17" s="28"/>
      <c r="AX17" s="28"/>
      <c r="AY17" s="28"/>
      <c r="AZ17" s="28"/>
      <c r="BA17" s="28"/>
      <c r="BB17" s="28"/>
      <c r="BC17" s="28"/>
      <c r="BD17" s="28"/>
      <c r="BE17" s="28"/>
      <c r="BF17" s="28"/>
      <c r="BG17" s="28"/>
      <c r="BH17" s="28"/>
      <c r="BI17" s="28"/>
      <c r="BJ17" s="28"/>
      <c r="BK17" s="28"/>
      <c r="BL17" s="28"/>
      <c r="BM17" s="28"/>
    </row>
    <row r="18" spans="1:65" ht="30.75" customHeight="1">
      <c r="A18" s="71">
        <v>1.1100000000000001</v>
      </c>
      <c r="B18" s="251"/>
      <c r="C18" s="64" t="s">
        <v>88</v>
      </c>
      <c r="D18" s="65" t="s">
        <v>86</v>
      </c>
      <c r="E18" s="66" t="s">
        <v>94</v>
      </c>
      <c r="F18" s="66" t="s">
        <v>95</v>
      </c>
      <c r="G18" s="66" t="s">
        <v>96</v>
      </c>
      <c r="H18" s="66" t="s">
        <v>97</v>
      </c>
      <c r="I18" s="251"/>
      <c r="J18" s="66" t="s">
        <v>85</v>
      </c>
      <c r="K18" s="57"/>
      <c r="L18" s="57"/>
      <c r="M18" s="62">
        <f t="shared" si="0"/>
        <v>0</v>
      </c>
      <c r="N18" s="67"/>
      <c r="O18" s="68"/>
      <c r="P18" s="48">
        <v>0</v>
      </c>
      <c r="Q18" s="61">
        <f t="shared" si="1"/>
        <v>0</v>
      </c>
      <c r="R18" s="62">
        <f t="shared" si="2"/>
        <v>0</v>
      </c>
      <c r="S18" s="48">
        <v>0</v>
      </c>
      <c r="T18" s="61">
        <f t="shared" si="3"/>
        <v>0</v>
      </c>
      <c r="U18" s="62">
        <f t="shared" si="17"/>
        <v>0</v>
      </c>
      <c r="V18" s="48">
        <v>0</v>
      </c>
      <c r="W18" s="61">
        <f t="shared" si="4"/>
        <v>0</v>
      </c>
      <c r="X18" s="62">
        <f t="shared" si="18"/>
        <v>0</v>
      </c>
      <c r="Y18" s="48">
        <v>0</v>
      </c>
      <c r="Z18" s="61">
        <f t="shared" si="5"/>
        <v>0</v>
      </c>
      <c r="AA18" s="62">
        <f t="shared" si="19"/>
        <v>0</v>
      </c>
      <c r="AB18" s="48">
        <v>0</v>
      </c>
      <c r="AC18" s="61">
        <f t="shared" si="6"/>
        <v>0</v>
      </c>
      <c r="AD18" s="62">
        <f t="shared" si="20"/>
        <v>0</v>
      </c>
      <c r="AE18" s="48">
        <v>0</v>
      </c>
      <c r="AF18" s="61">
        <f t="shared" si="7"/>
        <v>0</v>
      </c>
      <c r="AG18" s="62">
        <f t="shared" si="8"/>
        <v>0</v>
      </c>
      <c r="AH18" s="48">
        <v>0</v>
      </c>
      <c r="AI18" s="61">
        <f t="shared" si="9"/>
        <v>0</v>
      </c>
      <c r="AJ18" s="62">
        <f t="shared" si="10"/>
        <v>0</v>
      </c>
      <c r="AK18" s="48">
        <v>0</v>
      </c>
      <c r="AL18" s="61">
        <f t="shared" si="11"/>
        <v>0</v>
      </c>
      <c r="AM18" s="62">
        <f t="shared" si="12"/>
        <v>0</v>
      </c>
      <c r="AN18" s="48">
        <v>0</v>
      </c>
      <c r="AO18" s="61">
        <f t="shared" si="13"/>
        <v>0</v>
      </c>
      <c r="AP18" s="62">
        <f t="shared" si="14"/>
        <v>0</v>
      </c>
      <c r="AQ18" s="48">
        <v>0</v>
      </c>
      <c r="AR18" s="61">
        <f t="shared" si="15"/>
        <v>0</v>
      </c>
      <c r="AS18" s="62">
        <f t="shared" si="16"/>
        <v>0</v>
      </c>
      <c r="AT18" s="28"/>
      <c r="AU18" s="28"/>
      <c r="AV18" s="28"/>
      <c r="AW18" s="28"/>
      <c r="AX18" s="28"/>
      <c r="AY18" s="28"/>
      <c r="AZ18" s="28"/>
      <c r="BA18" s="28"/>
      <c r="BB18" s="28"/>
      <c r="BC18" s="28"/>
      <c r="BD18" s="28"/>
      <c r="BE18" s="28"/>
      <c r="BF18" s="28"/>
      <c r="BG18" s="28"/>
      <c r="BH18" s="28"/>
      <c r="BI18" s="28"/>
      <c r="BJ18" s="28"/>
      <c r="BK18" s="28"/>
      <c r="BL18" s="28"/>
      <c r="BM18" s="28"/>
    </row>
    <row r="19" spans="1:65" ht="30.75" customHeight="1">
      <c r="A19" s="71">
        <v>1.1200000000000001</v>
      </c>
      <c r="B19" s="251"/>
      <c r="C19" s="64" t="s">
        <v>88</v>
      </c>
      <c r="D19" s="65" t="s">
        <v>87</v>
      </c>
      <c r="E19" s="66" t="s">
        <v>80</v>
      </c>
      <c r="F19" s="66" t="s">
        <v>95</v>
      </c>
      <c r="G19" s="66" t="s">
        <v>96</v>
      </c>
      <c r="H19" s="66" t="s">
        <v>97</v>
      </c>
      <c r="I19" s="251"/>
      <c r="J19" s="66" t="s">
        <v>85</v>
      </c>
      <c r="K19" s="57"/>
      <c r="L19" s="57"/>
      <c r="M19" s="62">
        <f t="shared" si="0"/>
        <v>0</v>
      </c>
      <c r="N19" s="67"/>
      <c r="O19" s="68"/>
      <c r="P19" s="48">
        <v>0</v>
      </c>
      <c r="Q19" s="61">
        <f t="shared" si="1"/>
        <v>0</v>
      </c>
      <c r="R19" s="62">
        <f t="shared" si="2"/>
        <v>0</v>
      </c>
      <c r="S19" s="48">
        <v>0</v>
      </c>
      <c r="T19" s="61">
        <f t="shared" si="3"/>
        <v>0</v>
      </c>
      <c r="U19" s="62">
        <f t="shared" si="17"/>
        <v>0</v>
      </c>
      <c r="V19" s="48">
        <v>0</v>
      </c>
      <c r="W19" s="61">
        <f t="shared" si="4"/>
        <v>0</v>
      </c>
      <c r="X19" s="62">
        <f t="shared" si="18"/>
        <v>0</v>
      </c>
      <c r="Y19" s="48">
        <v>0</v>
      </c>
      <c r="Z19" s="61">
        <f t="shared" si="5"/>
        <v>0</v>
      </c>
      <c r="AA19" s="62">
        <f t="shared" si="19"/>
        <v>0</v>
      </c>
      <c r="AB19" s="48">
        <v>0</v>
      </c>
      <c r="AC19" s="61">
        <f t="shared" si="6"/>
        <v>0</v>
      </c>
      <c r="AD19" s="62">
        <f t="shared" si="20"/>
        <v>0</v>
      </c>
      <c r="AE19" s="48">
        <v>0</v>
      </c>
      <c r="AF19" s="61">
        <f t="shared" si="7"/>
        <v>0</v>
      </c>
      <c r="AG19" s="62">
        <f t="shared" si="8"/>
        <v>0</v>
      </c>
      <c r="AH19" s="48">
        <v>0</v>
      </c>
      <c r="AI19" s="61">
        <f t="shared" si="9"/>
        <v>0</v>
      </c>
      <c r="AJ19" s="62">
        <f t="shared" si="10"/>
        <v>0</v>
      </c>
      <c r="AK19" s="48">
        <v>0</v>
      </c>
      <c r="AL19" s="61">
        <f t="shared" si="11"/>
        <v>0</v>
      </c>
      <c r="AM19" s="62">
        <f t="shared" si="12"/>
        <v>0</v>
      </c>
      <c r="AN19" s="48">
        <v>0</v>
      </c>
      <c r="AO19" s="61">
        <f t="shared" si="13"/>
        <v>0</v>
      </c>
      <c r="AP19" s="62">
        <f t="shared" si="14"/>
        <v>0</v>
      </c>
      <c r="AQ19" s="48">
        <v>0</v>
      </c>
      <c r="AR19" s="61">
        <f t="shared" si="15"/>
        <v>0</v>
      </c>
      <c r="AS19" s="62">
        <f t="shared" si="16"/>
        <v>0</v>
      </c>
      <c r="AT19" s="28"/>
      <c r="AU19" s="28"/>
      <c r="AV19" s="28"/>
      <c r="AW19" s="28"/>
      <c r="AX19" s="28"/>
      <c r="AY19" s="28"/>
      <c r="AZ19" s="28"/>
      <c r="BA19" s="28"/>
      <c r="BB19" s="28"/>
      <c r="BC19" s="28"/>
      <c r="BD19" s="28"/>
      <c r="BE19" s="28"/>
      <c r="BF19" s="28"/>
      <c r="BG19" s="28"/>
      <c r="BH19" s="28"/>
      <c r="BI19" s="28"/>
      <c r="BJ19" s="28"/>
      <c r="BK19" s="28"/>
      <c r="BL19" s="28"/>
      <c r="BM19" s="28"/>
    </row>
    <row r="20" spans="1:65" ht="30.75" customHeight="1">
      <c r="A20" s="71">
        <v>1.1299999999999999</v>
      </c>
      <c r="B20" s="251"/>
      <c r="C20" s="64" t="s">
        <v>88</v>
      </c>
      <c r="D20" s="65" t="s">
        <v>87</v>
      </c>
      <c r="E20" s="66" t="s">
        <v>92</v>
      </c>
      <c r="F20" s="66" t="s">
        <v>95</v>
      </c>
      <c r="G20" s="66" t="s">
        <v>96</v>
      </c>
      <c r="H20" s="66" t="s">
        <v>97</v>
      </c>
      <c r="I20" s="251"/>
      <c r="J20" s="66" t="s">
        <v>85</v>
      </c>
      <c r="K20" s="57"/>
      <c r="L20" s="57"/>
      <c r="M20" s="62">
        <f t="shared" si="0"/>
        <v>0</v>
      </c>
      <c r="N20" s="67"/>
      <c r="O20" s="68"/>
      <c r="P20" s="48">
        <v>0</v>
      </c>
      <c r="Q20" s="61">
        <f t="shared" si="1"/>
        <v>0</v>
      </c>
      <c r="R20" s="62">
        <f t="shared" si="2"/>
        <v>0</v>
      </c>
      <c r="S20" s="48">
        <v>0</v>
      </c>
      <c r="T20" s="61">
        <f t="shared" si="3"/>
        <v>0</v>
      </c>
      <c r="U20" s="62">
        <f t="shared" si="17"/>
        <v>0</v>
      </c>
      <c r="V20" s="48">
        <v>0</v>
      </c>
      <c r="W20" s="61">
        <f t="shared" si="4"/>
        <v>0</v>
      </c>
      <c r="X20" s="62">
        <f t="shared" si="18"/>
        <v>0</v>
      </c>
      <c r="Y20" s="48">
        <v>0</v>
      </c>
      <c r="Z20" s="61">
        <f t="shared" si="5"/>
        <v>0</v>
      </c>
      <c r="AA20" s="62">
        <f t="shared" si="19"/>
        <v>0</v>
      </c>
      <c r="AB20" s="48">
        <v>0</v>
      </c>
      <c r="AC20" s="61">
        <f t="shared" si="6"/>
        <v>0</v>
      </c>
      <c r="AD20" s="62">
        <f t="shared" si="20"/>
        <v>0</v>
      </c>
      <c r="AE20" s="48">
        <v>0</v>
      </c>
      <c r="AF20" s="61">
        <f t="shared" si="7"/>
        <v>0</v>
      </c>
      <c r="AG20" s="62">
        <f t="shared" si="8"/>
        <v>0</v>
      </c>
      <c r="AH20" s="48">
        <v>0</v>
      </c>
      <c r="AI20" s="61">
        <f t="shared" si="9"/>
        <v>0</v>
      </c>
      <c r="AJ20" s="62">
        <f t="shared" si="10"/>
        <v>0</v>
      </c>
      <c r="AK20" s="48">
        <v>0</v>
      </c>
      <c r="AL20" s="61">
        <f t="shared" si="11"/>
        <v>0</v>
      </c>
      <c r="AM20" s="62">
        <f t="shared" si="12"/>
        <v>0</v>
      </c>
      <c r="AN20" s="48">
        <v>0</v>
      </c>
      <c r="AO20" s="61">
        <f t="shared" si="13"/>
        <v>0</v>
      </c>
      <c r="AP20" s="62">
        <f t="shared" si="14"/>
        <v>0</v>
      </c>
      <c r="AQ20" s="48">
        <v>0</v>
      </c>
      <c r="AR20" s="61">
        <f t="shared" si="15"/>
        <v>0</v>
      </c>
      <c r="AS20" s="62">
        <f t="shared" si="16"/>
        <v>0</v>
      </c>
      <c r="AT20" s="28"/>
      <c r="AU20" s="28"/>
      <c r="AV20" s="28"/>
      <c r="AW20" s="28"/>
      <c r="AX20" s="28"/>
      <c r="AY20" s="28"/>
      <c r="AZ20" s="28"/>
      <c r="BA20" s="28"/>
      <c r="BB20" s="28"/>
      <c r="BC20" s="28"/>
      <c r="BD20" s="28"/>
      <c r="BE20" s="28"/>
      <c r="BF20" s="28"/>
      <c r="BG20" s="28"/>
      <c r="BH20" s="28"/>
      <c r="BI20" s="28"/>
      <c r="BJ20" s="28"/>
      <c r="BK20" s="28"/>
      <c r="BL20" s="28"/>
      <c r="BM20" s="28"/>
    </row>
    <row r="21" spans="1:65" ht="30.75" customHeight="1">
      <c r="A21" s="71">
        <v>1.1399999999999999</v>
      </c>
      <c r="B21" s="251"/>
      <c r="C21" s="64" t="s">
        <v>88</v>
      </c>
      <c r="D21" s="65" t="s">
        <v>87</v>
      </c>
      <c r="E21" s="66" t="s">
        <v>93</v>
      </c>
      <c r="F21" s="66" t="s">
        <v>95</v>
      </c>
      <c r="G21" s="66" t="s">
        <v>96</v>
      </c>
      <c r="H21" s="66" t="s">
        <v>97</v>
      </c>
      <c r="I21" s="251"/>
      <c r="J21" s="66" t="s">
        <v>85</v>
      </c>
      <c r="K21" s="57"/>
      <c r="L21" s="57"/>
      <c r="M21" s="62">
        <f t="shared" si="0"/>
        <v>0</v>
      </c>
      <c r="N21" s="67"/>
      <c r="O21" s="68"/>
      <c r="P21" s="48">
        <v>0</v>
      </c>
      <c r="Q21" s="61">
        <f t="shared" si="1"/>
        <v>0</v>
      </c>
      <c r="R21" s="62">
        <f t="shared" si="2"/>
        <v>0</v>
      </c>
      <c r="S21" s="48">
        <v>0</v>
      </c>
      <c r="T21" s="61">
        <f t="shared" si="3"/>
        <v>0</v>
      </c>
      <c r="U21" s="62">
        <f t="shared" si="17"/>
        <v>0</v>
      </c>
      <c r="V21" s="48">
        <v>0</v>
      </c>
      <c r="W21" s="61">
        <f t="shared" si="4"/>
        <v>0</v>
      </c>
      <c r="X21" s="62">
        <f t="shared" si="18"/>
        <v>0</v>
      </c>
      <c r="Y21" s="48">
        <v>0</v>
      </c>
      <c r="Z21" s="61">
        <f t="shared" si="5"/>
        <v>0</v>
      </c>
      <c r="AA21" s="62">
        <f t="shared" si="19"/>
        <v>0</v>
      </c>
      <c r="AB21" s="48">
        <v>0</v>
      </c>
      <c r="AC21" s="61">
        <f t="shared" si="6"/>
        <v>0</v>
      </c>
      <c r="AD21" s="62">
        <f t="shared" si="20"/>
        <v>0</v>
      </c>
      <c r="AE21" s="48">
        <v>0</v>
      </c>
      <c r="AF21" s="61">
        <f t="shared" si="7"/>
        <v>0</v>
      </c>
      <c r="AG21" s="62">
        <f t="shared" si="8"/>
        <v>0</v>
      </c>
      <c r="AH21" s="48">
        <v>0</v>
      </c>
      <c r="AI21" s="61">
        <f t="shared" si="9"/>
        <v>0</v>
      </c>
      <c r="AJ21" s="62">
        <f t="shared" si="10"/>
        <v>0</v>
      </c>
      <c r="AK21" s="48">
        <v>0</v>
      </c>
      <c r="AL21" s="61">
        <f t="shared" si="11"/>
        <v>0</v>
      </c>
      <c r="AM21" s="62">
        <f t="shared" si="12"/>
        <v>0</v>
      </c>
      <c r="AN21" s="48">
        <v>0</v>
      </c>
      <c r="AO21" s="61">
        <f t="shared" si="13"/>
        <v>0</v>
      </c>
      <c r="AP21" s="62">
        <f t="shared" si="14"/>
        <v>0</v>
      </c>
      <c r="AQ21" s="48">
        <v>0</v>
      </c>
      <c r="AR21" s="61">
        <f t="shared" si="15"/>
        <v>0</v>
      </c>
      <c r="AS21" s="62">
        <f t="shared" si="16"/>
        <v>0</v>
      </c>
      <c r="AT21" s="28"/>
      <c r="AU21" s="28"/>
      <c r="AV21" s="28"/>
      <c r="AW21" s="28"/>
      <c r="AX21" s="28"/>
      <c r="AY21" s="28"/>
      <c r="AZ21" s="28"/>
      <c r="BA21" s="28"/>
      <c r="BB21" s="28"/>
      <c r="BC21" s="28"/>
      <c r="BD21" s="28"/>
      <c r="BE21" s="28"/>
      <c r="BF21" s="28"/>
      <c r="BG21" s="28"/>
      <c r="BH21" s="28"/>
      <c r="BI21" s="28"/>
      <c r="BJ21" s="28"/>
      <c r="BK21" s="28"/>
      <c r="BL21" s="28"/>
      <c r="BM21" s="28"/>
    </row>
    <row r="22" spans="1:65" ht="30.75" customHeight="1">
      <c r="A22" s="71">
        <v>1.1499999999999999</v>
      </c>
      <c r="B22" s="251"/>
      <c r="C22" s="64" t="s">
        <v>88</v>
      </c>
      <c r="D22" s="65" t="s">
        <v>87</v>
      </c>
      <c r="E22" s="66" t="s">
        <v>94</v>
      </c>
      <c r="F22" s="66" t="s">
        <v>95</v>
      </c>
      <c r="G22" s="66" t="s">
        <v>96</v>
      </c>
      <c r="H22" s="66" t="s">
        <v>97</v>
      </c>
      <c r="I22" s="251"/>
      <c r="J22" s="66" t="s">
        <v>85</v>
      </c>
      <c r="K22" s="57"/>
      <c r="L22" s="57"/>
      <c r="M22" s="62">
        <f t="shared" si="0"/>
        <v>0</v>
      </c>
      <c r="N22" s="67"/>
      <c r="O22" s="68"/>
      <c r="P22" s="48">
        <v>0</v>
      </c>
      <c r="Q22" s="61">
        <f t="shared" si="1"/>
        <v>0</v>
      </c>
      <c r="R22" s="62">
        <f t="shared" si="2"/>
        <v>0</v>
      </c>
      <c r="S22" s="48">
        <v>0</v>
      </c>
      <c r="T22" s="61">
        <f t="shared" si="3"/>
        <v>0</v>
      </c>
      <c r="U22" s="62">
        <f t="shared" si="17"/>
        <v>0</v>
      </c>
      <c r="V22" s="48">
        <v>0</v>
      </c>
      <c r="W22" s="61">
        <f t="shared" si="4"/>
        <v>0</v>
      </c>
      <c r="X22" s="62">
        <f t="shared" si="18"/>
        <v>0</v>
      </c>
      <c r="Y22" s="48">
        <v>0</v>
      </c>
      <c r="Z22" s="61">
        <f t="shared" si="5"/>
        <v>0</v>
      </c>
      <c r="AA22" s="62">
        <f t="shared" si="19"/>
        <v>0</v>
      </c>
      <c r="AB22" s="48">
        <v>0</v>
      </c>
      <c r="AC22" s="61">
        <f t="shared" si="6"/>
        <v>0</v>
      </c>
      <c r="AD22" s="62">
        <f t="shared" si="20"/>
        <v>0</v>
      </c>
      <c r="AE22" s="48">
        <v>0</v>
      </c>
      <c r="AF22" s="61">
        <f t="shared" si="7"/>
        <v>0</v>
      </c>
      <c r="AG22" s="62">
        <f t="shared" si="8"/>
        <v>0</v>
      </c>
      <c r="AH22" s="48">
        <v>0</v>
      </c>
      <c r="AI22" s="61">
        <f t="shared" si="9"/>
        <v>0</v>
      </c>
      <c r="AJ22" s="62">
        <f t="shared" si="10"/>
        <v>0</v>
      </c>
      <c r="AK22" s="48">
        <v>0</v>
      </c>
      <c r="AL22" s="61">
        <f t="shared" si="11"/>
        <v>0</v>
      </c>
      <c r="AM22" s="62">
        <f t="shared" si="12"/>
        <v>0</v>
      </c>
      <c r="AN22" s="48">
        <v>0</v>
      </c>
      <c r="AO22" s="61">
        <f t="shared" si="13"/>
        <v>0</v>
      </c>
      <c r="AP22" s="62">
        <f t="shared" si="14"/>
        <v>0</v>
      </c>
      <c r="AQ22" s="48">
        <v>0</v>
      </c>
      <c r="AR22" s="61">
        <f t="shared" si="15"/>
        <v>0</v>
      </c>
      <c r="AS22" s="62">
        <f t="shared" si="16"/>
        <v>0</v>
      </c>
      <c r="AT22" s="28"/>
      <c r="AU22" s="28"/>
      <c r="AV22" s="28"/>
      <c r="AW22" s="28"/>
      <c r="AX22" s="28"/>
      <c r="AY22" s="28"/>
      <c r="AZ22" s="28"/>
      <c r="BA22" s="28"/>
      <c r="BB22" s="28"/>
      <c r="BC22" s="28"/>
      <c r="BD22" s="28"/>
      <c r="BE22" s="28"/>
      <c r="BF22" s="28"/>
      <c r="BG22" s="28"/>
      <c r="BH22" s="28"/>
      <c r="BI22" s="28"/>
      <c r="BJ22" s="28"/>
      <c r="BK22" s="28"/>
      <c r="BL22" s="28"/>
      <c r="BM22" s="28"/>
    </row>
    <row r="23" spans="1:65" ht="18.75" customHeight="1">
      <c r="A23" s="71">
        <v>1.1599999999999999</v>
      </c>
      <c r="B23" s="251"/>
      <c r="C23" s="257" t="s">
        <v>98</v>
      </c>
      <c r="D23" s="223"/>
      <c r="E23" s="66" t="s">
        <v>99</v>
      </c>
      <c r="F23" s="66" t="s">
        <v>100</v>
      </c>
      <c r="G23" s="66" t="s">
        <v>101</v>
      </c>
      <c r="H23" s="66" t="s">
        <v>102</v>
      </c>
      <c r="I23" s="251"/>
      <c r="J23" s="66" t="s">
        <v>85</v>
      </c>
      <c r="K23" s="57"/>
      <c r="L23" s="57"/>
      <c r="M23" s="62">
        <f t="shared" si="0"/>
        <v>0</v>
      </c>
      <c r="N23" s="67"/>
      <c r="O23" s="68"/>
      <c r="P23" s="48">
        <v>0</v>
      </c>
      <c r="Q23" s="61">
        <f t="shared" si="1"/>
        <v>0</v>
      </c>
      <c r="R23" s="62">
        <f t="shared" si="2"/>
        <v>0</v>
      </c>
      <c r="S23" s="48">
        <v>0</v>
      </c>
      <c r="T23" s="61">
        <f t="shared" si="3"/>
        <v>0</v>
      </c>
      <c r="U23" s="62">
        <f t="shared" si="17"/>
        <v>0</v>
      </c>
      <c r="V23" s="48">
        <v>0</v>
      </c>
      <c r="W23" s="61">
        <f t="shared" si="4"/>
        <v>0</v>
      </c>
      <c r="X23" s="62">
        <f t="shared" si="18"/>
        <v>0</v>
      </c>
      <c r="Y23" s="48">
        <v>0</v>
      </c>
      <c r="Z23" s="61">
        <f t="shared" si="5"/>
        <v>0</v>
      </c>
      <c r="AA23" s="62">
        <f t="shared" si="19"/>
        <v>0</v>
      </c>
      <c r="AB23" s="48">
        <v>0</v>
      </c>
      <c r="AC23" s="61">
        <f t="shared" si="6"/>
        <v>0</v>
      </c>
      <c r="AD23" s="62">
        <f t="shared" si="20"/>
        <v>0</v>
      </c>
      <c r="AE23" s="48">
        <v>0</v>
      </c>
      <c r="AF23" s="61">
        <f t="shared" si="7"/>
        <v>0</v>
      </c>
      <c r="AG23" s="62">
        <f t="shared" si="8"/>
        <v>0</v>
      </c>
      <c r="AH23" s="48">
        <v>0</v>
      </c>
      <c r="AI23" s="61">
        <f t="shared" si="9"/>
        <v>0</v>
      </c>
      <c r="AJ23" s="62">
        <f t="shared" si="10"/>
        <v>0</v>
      </c>
      <c r="AK23" s="48">
        <v>0</v>
      </c>
      <c r="AL23" s="61">
        <f t="shared" si="11"/>
        <v>0</v>
      </c>
      <c r="AM23" s="62">
        <f t="shared" si="12"/>
        <v>0</v>
      </c>
      <c r="AN23" s="48">
        <v>0</v>
      </c>
      <c r="AO23" s="61">
        <f t="shared" si="13"/>
        <v>0</v>
      </c>
      <c r="AP23" s="62">
        <f t="shared" si="14"/>
        <v>0</v>
      </c>
      <c r="AQ23" s="48">
        <v>0</v>
      </c>
      <c r="AR23" s="61">
        <f t="shared" si="15"/>
        <v>0</v>
      </c>
      <c r="AS23" s="62">
        <f t="shared" si="16"/>
        <v>0</v>
      </c>
      <c r="AT23" s="28"/>
      <c r="AU23" s="28"/>
      <c r="AV23" s="28"/>
      <c r="AW23" s="28"/>
      <c r="AX23" s="28"/>
      <c r="AY23" s="28"/>
      <c r="AZ23" s="28"/>
      <c r="BA23" s="28"/>
      <c r="BB23" s="28"/>
      <c r="BC23" s="28"/>
      <c r="BD23" s="28"/>
      <c r="BE23" s="28"/>
      <c r="BF23" s="28"/>
      <c r="BG23" s="28"/>
      <c r="BH23" s="28"/>
      <c r="BI23" s="28"/>
      <c r="BJ23" s="28"/>
      <c r="BK23" s="28"/>
      <c r="BL23" s="28"/>
      <c r="BM23" s="28"/>
    </row>
    <row r="24" spans="1:65" ht="18.75" customHeight="1">
      <c r="A24" s="71">
        <v>1.17</v>
      </c>
      <c r="B24" s="251"/>
      <c r="C24" s="257" t="s">
        <v>98</v>
      </c>
      <c r="D24" s="223"/>
      <c r="E24" s="66" t="s">
        <v>103</v>
      </c>
      <c r="F24" s="66" t="s">
        <v>100</v>
      </c>
      <c r="G24" s="66" t="s">
        <v>101</v>
      </c>
      <c r="H24" s="66" t="s">
        <v>102</v>
      </c>
      <c r="I24" s="251"/>
      <c r="J24" s="66" t="s">
        <v>85</v>
      </c>
      <c r="K24" s="57"/>
      <c r="L24" s="57"/>
      <c r="M24" s="62">
        <f t="shared" si="0"/>
        <v>0</v>
      </c>
      <c r="N24" s="67"/>
      <c r="O24" s="68"/>
      <c r="P24" s="48">
        <v>0</v>
      </c>
      <c r="Q24" s="61">
        <f t="shared" si="1"/>
        <v>0</v>
      </c>
      <c r="R24" s="62">
        <f t="shared" si="2"/>
        <v>0</v>
      </c>
      <c r="S24" s="48">
        <v>0</v>
      </c>
      <c r="T24" s="61">
        <f t="shared" si="3"/>
        <v>0</v>
      </c>
      <c r="U24" s="62">
        <f t="shared" si="17"/>
        <v>0</v>
      </c>
      <c r="V24" s="48">
        <v>0</v>
      </c>
      <c r="W24" s="61">
        <f t="shared" si="4"/>
        <v>0</v>
      </c>
      <c r="X24" s="62">
        <f t="shared" si="18"/>
        <v>0</v>
      </c>
      <c r="Y24" s="48">
        <v>0</v>
      </c>
      <c r="Z24" s="61">
        <f t="shared" si="5"/>
        <v>0</v>
      </c>
      <c r="AA24" s="62">
        <f t="shared" si="19"/>
        <v>0</v>
      </c>
      <c r="AB24" s="48">
        <v>0</v>
      </c>
      <c r="AC24" s="61">
        <f t="shared" si="6"/>
        <v>0</v>
      </c>
      <c r="AD24" s="62">
        <f t="shared" si="20"/>
        <v>0</v>
      </c>
      <c r="AE24" s="48">
        <v>0</v>
      </c>
      <c r="AF24" s="61">
        <f t="shared" si="7"/>
        <v>0</v>
      </c>
      <c r="AG24" s="62">
        <f t="shared" si="8"/>
        <v>0</v>
      </c>
      <c r="AH24" s="48">
        <v>0</v>
      </c>
      <c r="AI24" s="61">
        <f t="shared" si="9"/>
        <v>0</v>
      </c>
      <c r="AJ24" s="62">
        <f t="shared" si="10"/>
        <v>0</v>
      </c>
      <c r="AK24" s="48">
        <v>0</v>
      </c>
      <c r="AL24" s="61">
        <f t="shared" si="11"/>
        <v>0</v>
      </c>
      <c r="AM24" s="62">
        <f t="shared" si="12"/>
        <v>0</v>
      </c>
      <c r="AN24" s="48">
        <v>0</v>
      </c>
      <c r="AO24" s="61">
        <f t="shared" si="13"/>
        <v>0</v>
      </c>
      <c r="AP24" s="62">
        <f t="shared" si="14"/>
        <v>0</v>
      </c>
      <c r="AQ24" s="48">
        <v>0</v>
      </c>
      <c r="AR24" s="61">
        <f t="shared" si="15"/>
        <v>0</v>
      </c>
      <c r="AS24" s="62">
        <f t="shared" si="16"/>
        <v>0</v>
      </c>
      <c r="AT24" s="28"/>
      <c r="AU24" s="28"/>
      <c r="AV24" s="28"/>
      <c r="AW24" s="28"/>
      <c r="AX24" s="28"/>
      <c r="AY24" s="28"/>
      <c r="AZ24" s="28"/>
      <c r="BA24" s="28"/>
      <c r="BB24" s="28"/>
      <c r="BC24" s="28"/>
      <c r="BD24" s="28"/>
      <c r="BE24" s="28"/>
      <c r="BF24" s="28"/>
      <c r="BG24" s="28"/>
      <c r="BH24" s="28"/>
      <c r="BI24" s="28"/>
      <c r="BJ24" s="28"/>
      <c r="BK24" s="28"/>
      <c r="BL24" s="28"/>
      <c r="BM24" s="28"/>
    </row>
    <row r="25" spans="1:65" ht="18.75" customHeight="1">
      <c r="A25" s="71">
        <v>1.18</v>
      </c>
      <c r="B25" s="251"/>
      <c r="C25" s="257" t="s">
        <v>104</v>
      </c>
      <c r="D25" s="223"/>
      <c r="E25" s="66" t="s">
        <v>99</v>
      </c>
      <c r="F25" s="66" t="s">
        <v>105</v>
      </c>
      <c r="G25" s="66" t="s">
        <v>106</v>
      </c>
      <c r="H25" s="66" t="s">
        <v>106</v>
      </c>
      <c r="I25" s="251"/>
      <c r="J25" s="66" t="s">
        <v>85</v>
      </c>
      <c r="K25" s="57"/>
      <c r="L25" s="57"/>
      <c r="M25" s="62">
        <f t="shared" si="0"/>
        <v>0</v>
      </c>
      <c r="N25" s="67"/>
      <c r="O25" s="68"/>
      <c r="P25" s="48">
        <v>0</v>
      </c>
      <c r="Q25" s="61">
        <f t="shared" si="1"/>
        <v>0</v>
      </c>
      <c r="R25" s="62">
        <f t="shared" si="2"/>
        <v>0</v>
      </c>
      <c r="S25" s="48">
        <v>0</v>
      </c>
      <c r="T25" s="61">
        <f t="shared" si="3"/>
        <v>0</v>
      </c>
      <c r="U25" s="62">
        <f t="shared" si="17"/>
        <v>0</v>
      </c>
      <c r="V25" s="48">
        <v>0</v>
      </c>
      <c r="W25" s="61">
        <f t="shared" si="4"/>
        <v>0</v>
      </c>
      <c r="X25" s="62">
        <f t="shared" si="18"/>
        <v>0</v>
      </c>
      <c r="Y25" s="48">
        <v>0</v>
      </c>
      <c r="Z25" s="61">
        <f t="shared" si="5"/>
        <v>0</v>
      </c>
      <c r="AA25" s="62">
        <f t="shared" si="19"/>
        <v>0</v>
      </c>
      <c r="AB25" s="48">
        <v>0</v>
      </c>
      <c r="AC25" s="61">
        <f t="shared" si="6"/>
        <v>0</v>
      </c>
      <c r="AD25" s="62">
        <f t="shared" si="20"/>
        <v>0</v>
      </c>
      <c r="AE25" s="48">
        <v>0</v>
      </c>
      <c r="AF25" s="61">
        <f t="shared" si="7"/>
        <v>0</v>
      </c>
      <c r="AG25" s="62">
        <f t="shared" si="8"/>
        <v>0</v>
      </c>
      <c r="AH25" s="48">
        <v>0</v>
      </c>
      <c r="AI25" s="61">
        <f t="shared" si="9"/>
        <v>0</v>
      </c>
      <c r="AJ25" s="62">
        <f t="shared" si="10"/>
        <v>0</v>
      </c>
      <c r="AK25" s="48">
        <v>0</v>
      </c>
      <c r="AL25" s="61">
        <f t="shared" si="11"/>
        <v>0</v>
      </c>
      <c r="AM25" s="62">
        <f t="shared" si="12"/>
        <v>0</v>
      </c>
      <c r="AN25" s="48">
        <v>0</v>
      </c>
      <c r="AO25" s="61">
        <f t="shared" si="13"/>
        <v>0</v>
      </c>
      <c r="AP25" s="62">
        <f t="shared" si="14"/>
        <v>0</v>
      </c>
      <c r="AQ25" s="48">
        <v>0</v>
      </c>
      <c r="AR25" s="61">
        <f t="shared" si="15"/>
        <v>0</v>
      </c>
      <c r="AS25" s="62">
        <f t="shared" si="16"/>
        <v>0</v>
      </c>
      <c r="AT25" s="28"/>
      <c r="AU25" s="28"/>
      <c r="AV25" s="28"/>
      <c r="AW25" s="28"/>
      <c r="AX25" s="28"/>
      <c r="AY25" s="28"/>
      <c r="AZ25" s="28"/>
      <c r="BA25" s="28"/>
      <c r="BB25" s="28"/>
      <c r="BC25" s="28"/>
      <c r="BD25" s="28"/>
      <c r="BE25" s="28"/>
      <c r="BF25" s="28"/>
      <c r="BG25" s="28"/>
      <c r="BH25" s="28"/>
      <c r="BI25" s="28"/>
      <c r="BJ25" s="28"/>
      <c r="BK25" s="28"/>
      <c r="BL25" s="28"/>
      <c r="BM25" s="28"/>
    </row>
    <row r="26" spans="1:65" ht="18.75" customHeight="1">
      <c r="A26" s="71">
        <v>1.19</v>
      </c>
      <c r="B26" s="251"/>
      <c r="C26" s="257" t="s">
        <v>104</v>
      </c>
      <c r="D26" s="223"/>
      <c r="E26" s="66" t="s">
        <v>103</v>
      </c>
      <c r="F26" s="66" t="s">
        <v>105</v>
      </c>
      <c r="G26" s="66" t="s">
        <v>106</v>
      </c>
      <c r="H26" s="66" t="s">
        <v>106</v>
      </c>
      <c r="I26" s="251"/>
      <c r="J26" s="66" t="s">
        <v>85</v>
      </c>
      <c r="K26" s="57"/>
      <c r="L26" s="57"/>
      <c r="M26" s="62">
        <f t="shared" si="0"/>
        <v>0</v>
      </c>
      <c r="N26" s="67"/>
      <c r="O26" s="68"/>
      <c r="P26" s="48">
        <v>0</v>
      </c>
      <c r="Q26" s="61">
        <f t="shared" si="1"/>
        <v>0</v>
      </c>
      <c r="R26" s="62">
        <f t="shared" si="2"/>
        <v>0</v>
      </c>
      <c r="S26" s="48">
        <v>0</v>
      </c>
      <c r="T26" s="61">
        <f t="shared" si="3"/>
        <v>0</v>
      </c>
      <c r="U26" s="62">
        <f t="shared" si="17"/>
        <v>0</v>
      </c>
      <c r="V26" s="48">
        <v>0</v>
      </c>
      <c r="W26" s="61">
        <f t="shared" si="4"/>
        <v>0</v>
      </c>
      <c r="X26" s="62">
        <f t="shared" si="18"/>
        <v>0</v>
      </c>
      <c r="Y26" s="48">
        <v>0</v>
      </c>
      <c r="Z26" s="61">
        <f t="shared" si="5"/>
        <v>0</v>
      </c>
      <c r="AA26" s="62">
        <f t="shared" si="19"/>
        <v>0</v>
      </c>
      <c r="AB26" s="48">
        <v>0</v>
      </c>
      <c r="AC26" s="61">
        <f t="shared" si="6"/>
        <v>0</v>
      </c>
      <c r="AD26" s="62">
        <f t="shared" si="20"/>
        <v>0</v>
      </c>
      <c r="AE26" s="48">
        <v>0</v>
      </c>
      <c r="AF26" s="61">
        <f t="shared" si="7"/>
        <v>0</v>
      </c>
      <c r="AG26" s="62">
        <f t="shared" si="8"/>
        <v>0</v>
      </c>
      <c r="AH26" s="48">
        <v>0</v>
      </c>
      <c r="AI26" s="61">
        <f t="shared" si="9"/>
        <v>0</v>
      </c>
      <c r="AJ26" s="62">
        <f t="shared" si="10"/>
        <v>0</v>
      </c>
      <c r="AK26" s="48">
        <v>0</v>
      </c>
      <c r="AL26" s="61">
        <f t="shared" si="11"/>
        <v>0</v>
      </c>
      <c r="AM26" s="62">
        <f t="shared" si="12"/>
        <v>0</v>
      </c>
      <c r="AN26" s="48">
        <v>0</v>
      </c>
      <c r="AO26" s="61">
        <f t="shared" si="13"/>
        <v>0</v>
      </c>
      <c r="AP26" s="62">
        <f t="shared" si="14"/>
        <v>0</v>
      </c>
      <c r="AQ26" s="48">
        <v>0</v>
      </c>
      <c r="AR26" s="61">
        <f t="shared" si="15"/>
        <v>0</v>
      </c>
      <c r="AS26" s="62">
        <f t="shared" si="16"/>
        <v>0</v>
      </c>
      <c r="AT26" s="28"/>
      <c r="AU26" s="28"/>
      <c r="AV26" s="28"/>
      <c r="AW26" s="28"/>
      <c r="AX26" s="28"/>
      <c r="AY26" s="28"/>
      <c r="AZ26" s="28"/>
      <c r="BA26" s="28"/>
      <c r="BB26" s="28"/>
      <c r="BC26" s="28"/>
      <c r="BD26" s="28"/>
      <c r="BE26" s="28"/>
      <c r="BF26" s="28"/>
      <c r="BG26" s="28"/>
      <c r="BH26" s="28"/>
      <c r="BI26" s="28"/>
      <c r="BJ26" s="28"/>
      <c r="BK26" s="28"/>
      <c r="BL26" s="28"/>
      <c r="BM26" s="28"/>
    </row>
    <row r="27" spans="1:65" ht="18.75" customHeight="1">
      <c r="A27" s="71">
        <v>1.2</v>
      </c>
      <c r="B27" s="251"/>
      <c r="C27" s="257" t="s">
        <v>104</v>
      </c>
      <c r="D27" s="223"/>
      <c r="E27" s="66" t="s">
        <v>107</v>
      </c>
      <c r="F27" s="66" t="s">
        <v>105</v>
      </c>
      <c r="G27" s="66" t="s">
        <v>106</v>
      </c>
      <c r="H27" s="66" t="s">
        <v>106</v>
      </c>
      <c r="I27" s="251"/>
      <c r="J27" s="66" t="s">
        <v>85</v>
      </c>
      <c r="K27" s="57"/>
      <c r="L27" s="57"/>
      <c r="M27" s="62">
        <f t="shared" si="0"/>
        <v>0</v>
      </c>
      <c r="N27" s="67"/>
      <c r="O27" s="68"/>
      <c r="P27" s="48">
        <v>0</v>
      </c>
      <c r="Q27" s="61">
        <f t="shared" si="1"/>
        <v>0</v>
      </c>
      <c r="R27" s="62">
        <f t="shared" si="2"/>
        <v>0</v>
      </c>
      <c r="S27" s="48">
        <v>0</v>
      </c>
      <c r="T27" s="61">
        <f t="shared" si="3"/>
        <v>0</v>
      </c>
      <c r="U27" s="62">
        <f t="shared" si="17"/>
        <v>0</v>
      </c>
      <c r="V27" s="48">
        <v>0</v>
      </c>
      <c r="W27" s="61">
        <f t="shared" si="4"/>
        <v>0</v>
      </c>
      <c r="X27" s="62">
        <f t="shared" si="18"/>
        <v>0</v>
      </c>
      <c r="Y27" s="48">
        <v>0</v>
      </c>
      <c r="Z27" s="61">
        <f t="shared" si="5"/>
        <v>0</v>
      </c>
      <c r="AA27" s="62">
        <f t="shared" si="19"/>
        <v>0</v>
      </c>
      <c r="AB27" s="48">
        <v>0</v>
      </c>
      <c r="AC27" s="61">
        <f t="shared" si="6"/>
        <v>0</v>
      </c>
      <c r="AD27" s="62">
        <f t="shared" si="20"/>
        <v>0</v>
      </c>
      <c r="AE27" s="48">
        <v>0</v>
      </c>
      <c r="AF27" s="61">
        <f t="shared" si="7"/>
        <v>0</v>
      </c>
      <c r="AG27" s="62">
        <f t="shared" si="8"/>
        <v>0</v>
      </c>
      <c r="AH27" s="48">
        <v>0</v>
      </c>
      <c r="AI27" s="61">
        <f t="shared" si="9"/>
        <v>0</v>
      </c>
      <c r="AJ27" s="62">
        <f t="shared" si="10"/>
        <v>0</v>
      </c>
      <c r="AK27" s="48">
        <v>0</v>
      </c>
      <c r="AL27" s="61">
        <f t="shared" si="11"/>
        <v>0</v>
      </c>
      <c r="AM27" s="62">
        <f t="shared" si="12"/>
        <v>0</v>
      </c>
      <c r="AN27" s="48">
        <v>0</v>
      </c>
      <c r="AO27" s="61">
        <f t="shared" si="13"/>
        <v>0</v>
      </c>
      <c r="AP27" s="62">
        <f t="shared" si="14"/>
        <v>0</v>
      </c>
      <c r="AQ27" s="48">
        <v>0</v>
      </c>
      <c r="AR27" s="61">
        <f t="shared" si="15"/>
        <v>0</v>
      </c>
      <c r="AS27" s="62">
        <f t="shared" si="16"/>
        <v>0</v>
      </c>
      <c r="AT27" s="28"/>
      <c r="AU27" s="28"/>
      <c r="AV27" s="28"/>
      <c r="AW27" s="28"/>
      <c r="AX27" s="28"/>
      <c r="AY27" s="28"/>
      <c r="AZ27" s="28"/>
      <c r="BA27" s="28"/>
      <c r="BB27" s="28"/>
      <c r="BC27" s="28"/>
      <c r="BD27" s="28"/>
      <c r="BE27" s="28"/>
      <c r="BF27" s="28"/>
      <c r="BG27" s="28"/>
      <c r="BH27" s="28"/>
      <c r="BI27" s="28"/>
      <c r="BJ27" s="28"/>
      <c r="BK27" s="28"/>
      <c r="BL27" s="28"/>
      <c r="BM27" s="28"/>
    </row>
    <row r="28" spans="1:65" ht="18.75" customHeight="1">
      <c r="A28" s="71">
        <v>1.21</v>
      </c>
      <c r="B28" s="251"/>
      <c r="C28" s="257" t="s">
        <v>104</v>
      </c>
      <c r="D28" s="223"/>
      <c r="E28" s="66" t="s">
        <v>108</v>
      </c>
      <c r="F28" s="66" t="s">
        <v>105</v>
      </c>
      <c r="G28" s="66" t="s">
        <v>106</v>
      </c>
      <c r="H28" s="66" t="s">
        <v>106</v>
      </c>
      <c r="I28" s="251"/>
      <c r="J28" s="66" t="s">
        <v>85</v>
      </c>
      <c r="K28" s="57"/>
      <c r="L28" s="57"/>
      <c r="M28" s="62">
        <f t="shared" si="0"/>
        <v>0</v>
      </c>
      <c r="N28" s="67"/>
      <c r="O28" s="68"/>
      <c r="P28" s="48">
        <v>0</v>
      </c>
      <c r="Q28" s="61">
        <f t="shared" si="1"/>
        <v>0</v>
      </c>
      <c r="R28" s="62">
        <f t="shared" si="2"/>
        <v>0</v>
      </c>
      <c r="S28" s="48">
        <v>0</v>
      </c>
      <c r="T28" s="61">
        <f t="shared" si="3"/>
        <v>0</v>
      </c>
      <c r="U28" s="62">
        <f t="shared" si="17"/>
        <v>0</v>
      </c>
      <c r="V28" s="48">
        <v>0</v>
      </c>
      <c r="W28" s="61">
        <f t="shared" si="4"/>
        <v>0</v>
      </c>
      <c r="X28" s="62">
        <f t="shared" si="18"/>
        <v>0</v>
      </c>
      <c r="Y28" s="48">
        <v>0</v>
      </c>
      <c r="Z28" s="61">
        <f t="shared" si="5"/>
        <v>0</v>
      </c>
      <c r="AA28" s="62">
        <f t="shared" si="19"/>
        <v>0</v>
      </c>
      <c r="AB28" s="48">
        <v>0</v>
      </c>
      <c r="AC28" s="61">
        <f t="shared" si="6"/>
        <v>0</v>
      </c>
      <c r="AD28" s="62">
        <f t="shared" si="20"/>
        <v>0</v>
      </c>
      <c r="AE28" s="48">
        <v>0</v>
      </c>
      <c r="AF28" s="61">
        <f t="shared" si="7"/>
        <v>0</v>
      </c>
      <c r="AG28" s="62">
        <f t="shared" si="8"/>
        <v>0</v>
      </c>
      <c r="AH28" s="48">
        <v>0</v>
      </c>
      <c r="AI28" s="61">
        <f t="shared" si="9"/>
        <v>0</v>
      </c>
      <c r="AJ28" s="62">
        <f t="shared" si="10"/>
        <v>0</v>
      </c>
      <c r="AK28" s="48">
        <v>0</v>
      </c>
      <c r="AL28" s="61">
        <f t="shared" si="11"/>
        <v>0</v>
      </c>
      <c r="AM28" s="62">
        <f t="shared" si="12"/>
        <v>0</v>
      </c>
      <c r="AN28" s="48">
        <v>0</v>
      </c>
      <c r="AO28" s="61">
        <f t="shared" si="13"/>
        <v>0</v>
      </c>
      <c r="AP28" s="62">
        <f t="shared" si="14"/>
        <v>0</v>
      </c>
      <c r="AQ28" s="48">
        <v>0</v>
      </c>
      <c r="AR28" s="61">
        <f t="shared" si="15"/>
        <v>0</v>
      </c>
      <c r="AS28" s="62">
        <f t="shared" si="16"/>
        <v>0</v>
      </c>
      <c r="AT28" s="28"/>
      <c r="AU28" s="28"/>
      <c r="AV28" s="28"/>
      <c r="AW28" s="28"/>
      <c r="AX28" s="28"/>
      <c r="AY28" s="28"/>
      <c r="AZ28" s="28"/>
      <c r="BA28" s="28"/>
      <c r="BB28" s="28"/>
      <c r="BC28" s="28"/>
      <c r="BD28" s="28"/>
      <c r="BE28" s="28"/>
      <c r="BF28" s="28"/>
      <c r="BG28" s="28"/>
      <c r="BH28" s="28"/>
      <c r="BI28" s="28"/>
      <c r="BJ28" s="28"/>
      <c r="BK28" s="28"/>
      <c r="BL28" s="28"/>
      <c r="BM28" s="28"/>
    </row>
    <row r="29" spans="1:65" ht="18.75" customHeight="1">
      <c r="A29" s="71">
        <v>1.22</v>
      </c>
      <c r="B29" s="251"/>
      <c r="C29" s="257" t="s">
        <v>104</v>
      </c>
      <c r="D29" s="223"/>
      <c r="E29" s="66" t="s">
        <v>109</v>
      </c>
      <c r="F29" s="66" t="s">
        <v>105</v>
      </c>
      <c r="G29" s="66" t="s">
        <v>106</v>
      </c>
      <c r="H29" s="66" t="s">
        <v>106</v>
      </c>
      <c r="I29" s="251"/>
      <c r="J29" s="66" t="s">
        <v>85</v>
      </c>
      <c r="K29" s="57"/>
      <c r="L29" s="57"/>
      <c r="M29" s="62">
        <f t="shared" si="0"/>
        <v>0</v>
      </c>
      <c r="N29" s="67"/>
      <c r="O29" s="68"/>
      <c r="P29" s="48">
        <v>0</v>
      </c>
      <c r="Q29" s="61">
        <f t="shared" si="1"/>
        <v>0</v>
      </c>
      <c r="R29" s="62">
        <f t="shared" si="2"/>
        <v>0</v>
      </c>
      <c r="S29" s="48">
        <v>0</v>
      </c>
      <c r="T29" s="61">
        <f t="shared" si="3"/>
        <v>0</v>
      </c>
      <c r="U29" s="62">
        <f t="shared" si="17"/>
        <v>0</v>
      </c>
      <c r="V29" s="48">
        <v>0</v>
      </c>
      <c r="W29" s="61">
        <f t="shared" si="4"/>
        <v>0</v>
      </c>
      <c r="X29" s="62">
        <f t="shared" si="18"/>
        <v>0</v>
      </c>
      <c r="Y29" s="48">
        <v>0</v>
      </c>
      <c r="Z29" s="61">
        <f t="shared" si="5"/>
        <v>0</v>
      </c>
      <c r="AA29" s="62">
        <f t="shared" si="19"/>
        <v>0</v>
      </c>
      <c r="AB29" s="48">
        <v>0</v>
      </c>
      <c r="AC29" s="61">
        <f t="shared" si="6"/>
        <v>0</v>
      </c>
      <c r="AD29" s="62">
        <f t="shared" si="20"/>
        <v>0</v>
      </c>
      <c r="AE29" s="48">
        <v>0</v>
      </c>
      <c r="AF29" s="61">
        <f t="shared" si="7"/>
        <v>0</v>
      </c>
      <c r="AG29" s="62">
        <f t="shared" si="8"/>
        <v>0</v>
      </c>
      <c r="AH29" s="48">
        <v>0</v>
      </c>
      <c r="AI29" s="61">
        <f t="shared" si="9"/>
        <v>0</v>
      </c>
      <c r="AJ29" s="62">
        <f t="shared" si="10"/>
        <v>0</v>
      </c>
      <c r="AK29" s="48">
        <v>0</v>
      </c>
      <c r="AL29" s="61">
        <f t="shared" si="11"/>
        <v>0</v>
      </c>
      <c r="AM29" s="62">
        <f t="shared" si="12"/>
        <v>0</v>
      </c>
      <c r="AN29" s="48">
        <v>0</v>
      </c>
      <c r="AO29" s="61">
        <f t="shared" si="13"/>
        <v>0</v>
      </c>
      <c r="AP29" s="62">
        <f t="shared" si="14"/>
        <v>0</v>
      </c>
      <c r="AQ29" s="48">
        <v>0</v>
      </c>
      <c r="AR29" s="61">
        <f t="shared" si="15"/>
        <v>0</v>
      </c>
      <c r="AS29" s="62">
        <f t="shared" si="16"/>
        <v>0</v>
      </c>
      <c r="AT29" s="28"/>
      <c r="AU29" s="28"/>
      <c r="AV29" s="28"/>
      <c r="AW29" s="28"/>
      <c r="AX29" s="28"/>
      <c r="AY29" s="28"/>
      <c r="AZ29" s="28"/>
      <c r="BA29" s="28"/>
      <c r="BB29" s="28"/>
      <c r="BC29" s="28"/>
      <c r="BD29" s="28"/>
      <c r="BE29" s="28"/>
      <c r="BF29" s="28"/>
      <c r="BG29" s="28"/>
      <c r="BH29" s="28"/>
      <c r="BI29" s="28"/>
      <c r="BJ29" s="28"/>
      <c r="BK29" s="28"/>
      <c r="BL29" s="28"/>
      <c r="BM29" s="28"/>
    </row>
    <row r="30" spans="1:65" ht="18.75" customHeight="1">
      <c r="A30" s="71">
        <v>1.23</v>
      </c>
      <c r="B30" s="251"/>
      <c r="C30" s="257" t="s">
        <v>110</v>
      </c>
      <c r="D30" s="223"/>
      <c r="E30" s="66" t="s">
        <v>99</v>
      </c>
      <c r="F30" s="66" t="s">
        <v>111</v>
      </c>
      <c r="G30" s="66" t="s">
        <v>112</v>
      </c>
      <c r="H30" s="66" t="s">
        <v>112</v>
      </c>
      <c r="I30" s="251"/>
      <c r="J30" s="66" t="s">
        <v>85</v>
      </c>
      <c r="K30" s="57"/>
      <c r="L30" s="57"/>
      <c r="M30" s="62">
        <f t="shared" si="0"/>
        <v>0</v>
      </c>
      <c r="N30" s="67"/>
      <c r="O30" s="68"/>
      <c r="P30" s="48">
        <v>0</v>
      </c>
      <c r="Q30" s="61">
        <f t="shared" si="1"/>
        <v>0</v>
      </c>
      <c r="R30" s="62">
        <f t="shared" si="2"/>
        <v>0</v>
      </c>
      <c r="S30" s="48">
        <v>0</v>
      </c>
      <c r="T30" s="61">
        <f t="shared" si="3"/>
        <v>0</v>
      </c>
      <c r="U30" s="62">
        <f t="shared" si="17"/>
        <v>0</v>
      </c>
      <c r="V30" s="48">
        <v>0</v>
      </c>
      <c r="W30" s="61">
        <f t="shared" si="4"/>
        <v>0</v>
      </c>
      <c r="X30" s="62">
        <f t="shared" si="18"/>
        <v>0</v>
      </c>
      <c r="Y30" s="48">
        <v>0</v>
      </c>
      <c r="Z30" s="61">
        <f t="shared" si="5"/>
        <v>0</v>
      </c>
      <c r="AA30" s="62">
        <f t="shared" si="19"/>
        <v>0</v>
      </c>
      <c r="AB30" s="48">
        <v>0</v>
      </c>
      <c r="AC30" s="61">
        <f t="shared" si="6"/>
        <v>0</v>
      </c>
      <c r="AD30" s="62">
        <f t="shared" si="20"/>
        <v>0</v>
      </c>
      <c r="AE30" s="48">
        <v>0</v>
      </c>
      <c r="AF30" s="61">
        <f t="shared" si="7"/>
        <v>0</v>
      </c>
      <c r="AG30" s="62">
        <f t="shared" si="8"/>
        <v>0</v>
      </c>
      <c r="AH30" s="48">
        <v>0</v>
      </c>
      <c r="AI30" s="61">
        <f t="shared" si="9"/>
        <v>0</v>
      </c>
      <c r="AJ30" s="62">
        <f t="shared" si="10"/>
        <v>0</v>
      </c>
      <c r="AK30" s="48">
        <v>0</v>
      </c>
      <c r="AL30" s="61">
        <f t="shared" si="11"/>
        <v>0</v>
      </c>
      <c r="AM30" s="62">
        <f t="shared" si="12"/>
        <v>0</v>
      </c>
      <c r="AN30" s="48">
        <v>0</v>
      </c>
      <c r="AO30" s="61">
        <f t="shared" si="13"/>
        <v>0</v>
      </c>
      <c r="AP30" s="62">
        <f t="shared" si="14"/>
        <v>0</v>
      </c>
      <c r="AQ30" s="48">
        <v>0</v>
      </c>
      <c r="AR30" s="61">
        <f t="shared" si="15"/>
        <v>0</v>
      </c>
      <c r="AS30" s="62">
        <f t="shared" si="16"/>
        <v>0</v>
      </c>
      <c r="AT30" s="28"/>
      <c r="AU30" s="28"/>
      <c r="AV30" s="28"/>
      <c r="AW30" s="28"/>
      <c r="AX30" s="28"/>
      <c r="AY30" s="28"/>
      <c r="AZ30" s="28"/>
      <c r="BA30" s="28"/>
      <c r="BB30" s="28"/>
      <c r="BC30" s="28"/>
      <c r="BD30" s="28"/>
      <c r="BE30" s="28"/>
      <c r="BF30" s="28"/>
      <c r="BG30" s="28"/>
      <c r="BH30" s="28"/>
      <c r="BI30" s="28"/>
      <c r="BJ30" s="28"/>
      <c r="BK30" s="28"/>
      <c r="BL30" s="28"/>
      <c r="BM30" s="28"/>
    </row>
    <row r="31" spans="1:65" ht="18.75" customHeight="1">
      <c r="A31" s="71">
        <v>1.24</v>
      </c>
      <c r="B31" s="251"/>
      <c r="C31" s="257" t="s">
        <v>110</v>
      </c>
      <c r="D31" s="223"/>
      <c r="E31" s="66" t="s">
        <v>103</v>
      </c>
      <c r="F31" s="66" t="s">
        <v>111</v>
      </c>
      <c r="G31" s="66" t="s">
        <v>112</v>
      </c>
      <c r="H31" s="66" t="s">
        <v>112</v>
      </c>
      <c r="I31" s="251"/>
      <c r="J31" s="66" t="s">
        <v>85</v>
      </c>
      <c r="K31" s="57"/>
      <c r="L31" s="57"/>
      <c r="M31" s="62">
        <f t="shared" si="0"/>
        <v>0</v>
      </c>
      <c r="N31" s="67"/>
      <c r="O31" s="68"/>
      <c r="P31" s="48">
        <v>0</v>
      </c>
      <c r="Q31" s="61">
        <f t="shared" si="1"/>
        <v>0</v>
      </c>
      <c r="R31" s="62">
        <f t="shared" si="2"/>
        <v>0</v>
      </c>
      <c r="S31" s="48">
        <v>0</v>
      </c>
      <c r="T31" s="61">
        <f t="shared" si="3"/>
        <v>0</v>
      </c>
      <c r="U31" s="62">
        <f t="shared" si="17"/>
        <v>0</v>
      </c>
      <c r="V31" s="48">
        <v>0</v>
      </c>
      <c r="W31" s="61">
        <f t="shared" si="4"/>
        <v>0</v>
      </c>
      <c r="X31" s="62">
        <f t="shared" si="18"/>
        <v>0</v>
      </c>
      <c r="Y31" s="48">
        <v>0</v>
      </c>
      <c r="Z31" s="61">
        <f t="shared" si="5"/>
        <v>0</v>
      </c>
      <c r="AA31" s="62">
        <f t="shared" si="19"/>
        <v>0</v>
      </c>
      <c r="AB31" s="48">
        <v>0</v>
      </c>
      <c r="AC31" s="61">
        <f t="shared" si="6"/>
        <v>0</v>
      </c>
      <c r="AD31" s="62">
        <f t="shared" si="20"/>
        <v>0</v>
      </c>
      <c r="AE31" s="48">
        <v>0</v>
      </c>
      <c r="AF31" s="61">
        <f t="shared" si="7"/>
        <v>0</v>
      </c>
      <c r="AG31" s="62">
        <f t="shared" si="8"/>
        <v>0</v>
      </c>
      <c r="AH31" s="48">
        <v>0</v>
      </c>
      <c r="AI31" s="61">
        <f t="shared" si="9"/>
        <v>0</v>
      </c>
      <c r="AJ31" s="62">
        <f t="shared" si="10"/>
        <v>0</v>
      </c>
      <c r="AK31" s="48">
        <v>0</v>
      </c>
      <c r="AL31" s="61">
        <f t="shared" si="11"/>
        <v>0</v>
      </c>
      <c r="AM31" s="62">
        <f t="shared" si="12"/>
        <v>0</v>
      </c>
      <c r="AN31" s="48">
        <v>0</v>
      </c>
      <c r="AO31" s="61">
        <f t="shared" si="13"/>
        <v>0</v>
      </c>
      <c r="AP31" s="62">
        <f t="shared" si="14"/>
        <v>0</v>
      </c>
      <c r="AQ31" s="48">
        <v>0</v>
      </c>
      <c r="AR31" s="61">
        <f t="shared" si="15"/>
        <v>0</v>
      </c>
      <c r="AS31" s="62">
        <f t="shared" si="16"/>
        <v>0</v>
      </c>
      <c r="AT31" s="28"/>
      <c r="AU31" s="28"/>
      <c r="AV31" s="28"/>
      <c r="AW31" s="28"/>
      <c r="AX31" s="28"/>
      <c r="AY31" s="28"/>
      <c r="AZ31" s="28"/>
      <c r="BA31" s="28"/>
      <c r="BB31" s="28"/>
      <c r="BC31" s="28"/>
      <c r="BD31" s="28"/>
      <c r="BE31" s="28"/>
      <c r="BF31" s="28"/>
      <c r="BG31" s="28"/>
      <c r="BH31" s="28"/>
      <c r="BI31" s="28"/>
      <c r="BJ31" s="28"/>
      <c r="BK31" s="28"/>
      <c r="BL31" s="28"/>
      <c r="BM31" s="28"/>
    </row>
    <row r="32" spans="1:65" ht="18.75" customHeight="1">
      <c r="A32" s="71">
        <v>1.25</v>
      </c>
      <c r="B32" s="251"/>
      <c r="C32" s="257" t="s">
        <v>110</v>
      </c>
      <c r="D32" s="223"/>
      <c r="E32" s="66" t="s">
        <v>107</v>
      </c>
      <c r="F32" s="66" t="s">
        <v>111</v>
      </c>
      <c r="G32" s="66" t="s">
        <v>112</v>
      </c>
      <c r="H32" s="66" t="s">
        <v>112</v>
      </c>
      <c r="I32" s="251"/>
      <c r="J32" s="66" t="s">
        <v>85</v>
      </c>
      <c r="K32" s="57"/>
      <c r="L32" s="57"/>
      <c r="M32" s="62">
        <f t="shared" si="0"/>
        <v>0</v>
      </c>
      <c r="N32" s="67"/>
      <c r="O32" s="68"/>
      <c r="P32" s="48">
        <v>0</v>
      </c>
      <c r="Q32" s="61">
        <f t="shared" si="1"/>
        <v>0</v>
      </c>
      <c r="R32" s="62">
        <f t="shared" si="2"/>
        <v>0</v>
      </c>
      <c r="S32" s="48">
        <v>0</v>
      </c>
      <c r="T32" s="61">
        <f t="shared" si="3"/>
        <v>0</v>
      </c>
      <c r="U32" s="62">
        <f t="shared" si="17"/>
        <v>0</v>
      </c>
      <c r="V32" s="48">
        <v>0</v>
      </c>
      <c r="W32" s="61">
        <f t="shared" si="4"/>
        <v>0</v>
      </c>
      <c r="X32" s="62">
        <f t="shared" si="18"/>
        <v>0</v>
      </c>
      <c r="Y32" s="48">
        <v>0</v>
      </c>
      <c r="Z32" s="61">
        <f t="shared" si="5"/>
        <v>0</v>
      </c>
      <c r="AA32" s="62">
        <f t="shared" si="19"/>
        <v>0</v>
      </c>
      <c r="AB32" s="48">
        <v>0</v>
      </c>
      <c r="AC32" s="61">
        <f t="shared" si="6"/>
        <v>0</v>
      </c>
      <c r="AD32" s="62">
        <f t="shared" si="20"/>
        <v>0</v>
      </c>
      <c r="AE32" s="48">
        <v>0</v>
      </c>
      <c r="AF32" s="61">
        <f t="shared" si="7"/>
        <v>0</v>
      </c>
      <c r="AG32" s="62">
        <f t="shared" si="8"/>
        <v>0</v>
      </c>
      <c r="AH32" s="48">
        <v>0</v>
      </c>
      <c r="AI32" s="61">
        <f t="shared" si="9"/>
        <v>0</v>
      </c>
      <c r="AJ32" s="62">
        <f t="shared" si="10"/>
        <v>0</v>
      </c>
      <c r="AK32" s="48">
        <v>0</v>
      </c>
      <c r="AL32" s="61">
        <f t="shared" si="11"/>
        <v>0</v>
      </c>
      <c r="AM32" s="62">
        <f t="shared" si="12"/>
        <v>0</v>
      </c>
      <c r="AN32" s="48">
        <v>0</v>
      </c>
      <c r="AO32" s="61">
        <f t="shared" si="13"/>
        <v>0</v>
      </c>
      <c r="AP32" s="62">
        <f t="shared" si="14"/>
        <v>0</v>
      </c>
      <c r="AQ32" s="48">
        <v>0</v>
      </c>
      <c r="AR32" s="61">
        <f t="shared" si="15"/>
        <v>0</v>
      </c>
      <c r="AS32" s="62">
        <f t="shared" si="16"/>
        <v>0</v>
      </c>
      <c r="AT32" s="28"/>
      <c r="AU32" s="28"/>
      <c r="AV32" s="28"/>
      <c r="AW32" s="28"/>
      <c r="AX32" s="28"/>
      <c r="AY32" s="28"/>
      <c r="AZ32" s="28"/>
      <c r="BA32" s="28"/>
      <c r="BB32" s="28"/>
      <c r="BC32" s="28"/>
      <c r="BD32" s="28"/>
      <c r="BE32" s="28"/>
      <c r="BF32" s="28"/>
      <c r="BG32" s="28"/>
      <c r="BH32" s="28"/>
      <c r="BI32" s="28"/>
      <c r="BJ32" s="28"/>
      <c r="BK32" s="28"/>
      <c r="BL32" s="28"/>
      <c r="BM32" s="28"/>
    </row>
    <row r="33" spans="1:65" ht="18.75" customHeight="1">
      <c r="A33" s="71">
        <v>1.26</v>
      </c>
      <c r="B33" s="251"/>
      <c r="C33" s="257" t="s">
        <v>110</v>
      </c>
      <c r="D33" s="223"/>
      <c r="E33" s="66" t="s">
        <v>108</v>
      </c>
      <c r="F33" s="66" t="s">
        <v>111</v>
      </c>
      <c r="G33" s="66" t="s">
        <v>112</v>
      </c>
      <c r="H33" s="66" t="s">
        <v>112</v>
      </c>
      <c r="I33" s="251"/>
      <c r="J33" s="66" t="s">
        <v>85</v>
      </c>
      <c r="K33" s="57"/>
      <c r="L33" s="57"/>
      <c r="M33" s="62">
        <f t="shared" si="0"/>
        <v>0</v>
      </c>
      <c r="N33" s="67"/>
      <c r="O33" s="68"/>
      <c r="P33" s="48">
        <v>0</v>
      </c>
      <c r="Q33" s="61">
        <f t="shared" si="1"/>
        <v>0</v>
      </c>
      <c r="R33" s="62">
        <f t="shared" si="2"/>
        <v>0</v>
      </c>
      <c r="S33" s="48">
        <v>0</v>
      </c>
      <c r="T33" s="61">
        <f t="shared" si="3"/>
        <v>0</v>
      </c>
      <c r="U33" s="62">
        <f t="shared" si="17"/>
        <v>0</v>
      </c>
      <c r="V33" s="48">
        <v>0</v>
      </c>
      <c r="W33" s="61">
        <f t="shared" si="4"/>
        <v>0</v>
      </c>
      <c r="X33" s="62">
        <f t="shared" si="18"/>
        <v>0</v>
      </c>
      <c r="Y33" s="48">
        <v>0</v>
      </c>
      <c r="Z33" s="61">
        <f t="shared" si="5"/>
        <v>0</v>
      </c>
      <c r="AA33" s="62">
        <f t="shared" si="19"/>
        <v>0</v>
      </c>
      <c r="AB33" s="48">
        <v>0</v>
      </c>
      <c r="AC33" s="61">
        <f t="shared" si="6"/>
        <v>0</v>
      </c>
      <c r="AD33" s="62">
        <f t="shared" si="20"/>
        <v>0</v>
      </c>
      <c r="AE33" s="48">
        <v>0</v>
      </c>
      <c r="AF33" s="61">
        <f t="shared" si="7"/>
        <v>0</v>
      </c>
      <c r="AG33" s="62">
        <f t="shared" si="8"/>
        <v>0</v>
      </c>
      <c r="AH33" s="48">
        <v>0</v>
      </c>
      <c r="AI33" s="61">
        <f t="shared" si="9"/>
        <v>0</v>
      </c>
      <c r="AJ33" s="62">
        <f t="shared" si="10"/>
        <v>0</v>
      </c>
      <c r="AK33" s="48">
        <v>0</v>
      </c>
      <c r="AL33" s="61">
        <f t="shared" si="11"/>
        <v>0</v>
      </c>
      <c r="AM33" s="62">
        <f t="shared" si="12"/>
        <v>0</v>
      </c>
      <c r="AN33" s="48">
        <v>0</v>
      </c>
      <c r="AO33" s="61">
        <f t="shared" si="13"/>
        <v>0</v>
      </c>
      <c r="AP33" s="62">
        <f t="shared" si="14"/>
        <v>0</v>
      </c>
      <c r="AQ33" s="48">
        <v>0</v>
      </c>
      <c r="AR33" s="61">
        <f t="shared" si="15"/>
        <v>0</v>
      </c>
      <c r="AS33" s="62">
        <f t="shared" si="16"/>
        <v>0</v>
      </c>
      <c r="AT33" s="28"/>
      <c r="AU33" s="28"/>
      <c r="AV33" s="28"/>
      <c r="AW33" s="28"/>
      <c r="AX33" s="28"/>
      <c r="AY33" s="28"/>
      <c r="AZ33" s="28"/>
      <c r="BA33" s="28"/>
      <c r="BB33" s="28"/>
      <c r="BC33" s="28"/>
      <c r="BD33" s="28"/>
      <c r="BE33" s="28"/>
      <c r="BF33" s="28"/>
      <c r="BG33" s="28"/>
      <c r="BH33" s="28"/>
      <c r="BI33" s="28"/>
      <c r="BJ33" s="28"/>
      <c r="BK33" s="28"/>
      <c r="BL33" s="28"/>
      <c r="BM33" s="28"/>
    </row>
    <row r="34" spans="1:65" ht="18.75" customHeight="1">
      <c r="A34" s="71">
        <v>1.27</v>
      </c>
      <c r="B34" s="251"/>
      <c r="C34" s="257" t="s">
        <v>110</v>
      </c>
      <c r="D34" s="223"/>
      <c r="E34" s="66" t="s">
        <v>113</v>
      </c>
      <c r="F34" s="66" t="s">
        <v>111</v>
      </c>
      <c r="G34" s="66" t="s">
        <v>112</v>
      </c>
      <c r="H34" s="66" t="s">
        <v>112</v>
      </c>
      <c r="I34" s="251"/>
      <c r="J34" s="66" t="s">
        <v>85</v>
      </c>
      <c r="K34" s="57"/>
      <c r="L34" s="57"/>
      <c r="M34" s="62">
        <f t="shared" si="0"/>
        <v>0</v>
      </c>
      <c r="N34" s="67"/>
      <c r="O34" s="68"/>
      <c r="P34" s="48">
        <v>0</v>
      </c>
      <c r="Q34" s="61">
        <f t="shared" si="1"/>
        <v>0</v>
      </c>
      <c r="R34" s="62">
        <f t="shared" si="2"/>
        <v>0</v>
      </c>
      <c r="S34" s="48">
        <v>0</v>
      </c>
      <c r="T34" s="61">
        <f t="shared" si="3"/>
        <v>0</v>
      </c>
      <c r="U34" s="62">
        <f t="shared" si="17"/>
        <v>0</v>
      </c>
      <c r="V34" s="48">
        <v>0</v>
      </c>
      <c r="W34" s="61">
        <f t="shared" si="4"/>
        <v>0</v>
      </c>
      <c r="X34" s="62">
        <f t="shared" si="18"/>
        <v>0</v>
      </c>
      <c r="Y34" s="48">
        <v>0</v>
      </c>
      <c r="Z34" s="61">
        <f t="shared" si="5"/>
        <v>0</v>
      </c>
      <c r="AA34" s="62">
        <f t="shared" si="19"/>
        <v>0</v>
      </c>
      <c r="AB34" s="48">
        <v>0</v>
      </c>
      <c r="AC34" s="61">
        <f t="shared" si="6"/>
        <v>0</v>
      </c>
      <c r="AD34" s="62">
        <f t="shared" si="20"/>
        <v>0</v>
      </c>
      <c r="AE34" s="48">
        <v>0</v>
      </c>
      <c r="AF34" s="61">
        <f t="shared" si="7"/>
        <v>0</v>
      </c>
      <c r="AG34" s="62">
        <f t="shared" si="8"/>
        <v>0</v>
      </c>
      <c r="AH34" s="48">
        <v>0</v>
      </c>
      <c r="AI34" s="61">
        <f t="shared" si="9"/>
        <v>0</v>
      </c>
      <c r="AJ34" s="62">
        <f t="shared" si="10"/>
        <v>0</v>
      </c>
      <c r="AK34" s="48">
        <v>0</v>
      </c>
      <c r="AL34" s="61">
        <f t="shared" si="11"/>
        <v>0</v>
      </c>
      <c r="AM34" s="62">
        <f t="shared" si="12"/>
        <v>0</v>
      </c>
      <c r="AN34" s="48">
        <v>0</v>
      </c>
      <c r="AO34" s="61">
        <f t="shared" si="13"/>
        <v>0</v>
      </c>
      <c r="AP34" s="62">
        <f t="shared" si="14"/>
        <v>0</v>
      </c>
      <c r="AQ34" s="48">
        <v>0</v>
      </c>
      <c r="AR34" s="61">
        <f t="shared" si="15"/>
        <v>0</v>
      </c>
      <c r="AS34" s="62">
        <f t="shared" si="16"/>
        <v>0</v>
      </c>
      <c r="AT34" s="28"/>
      <c r="AU34" s="28"/>
      <c r="AV34" s="28"/>
      <c r="AW34" s="28"/>
      <c r="AX34" s="28"/>
      <c r="AY34" s="28"/>
      <c r="AZ34" s="28"/>
      <c r="BA34" s="28"/>
      <c r="BB34" s="28"/>
      <c r="BC34" s="28"/>
      <c r="BD34" s="28"/>
      <c r="BE34" s="28"/>
      <c r="BF34" s="28"/>
      <c r="BG34" s="28"/>
      <c r="BH34" s="28"/>
      <c r="BI34" s="28"/>
      <c r="BJ34" s="28"/>
      <c r="BK34" s="28"/>
      <c r="BL34" s="28"/>
      <c r="BM34" s="28"/>
    </row>
    <row r="35" spans="1:65" ht="18.75" customHeight="1">
      <c r="A35" s="71">
        <v>1.28</v>
      </c>
      <c r="B35" s="251"/>
      <c r="C35" s="257" t="s">
        <v>110</v>
      </c>
      <c r="D35" s="223"/>
      <c r="E35" s="66" t="s">
        <v>114</v>
      </c>
      <c r="F35" s="66" t="s">
        <v>111</v>
      </c>
      <c r="G35" s="66" t="s">
        <v>112</v>
      </c>
      <c r="H35" s="66" t="s">
        <v>112</v>
      </c>
      <c r="I35" s="251"/>
      <c r="J35" s="66" t="s">
        <v>85</v>
      </c>
      <c r="K35" s="57"/>
      <c r="L35" s="57"/>
      <c r="M35" s="62">
        <f t="shared" si="0"/>
        <v>0</v>
      </c>
      <c r="N35" s="67"/>
      <c r="O35" s="68"/>
      <c r="P35" s="48">
        <v>0</v>
      </c>
      <c r="Q35" s="61">
        <f t="shared" si="1"/>
        <v>0</v>
      </c>
      <c r="R35" s="62">
        <f t="shared" si="2"/>
        <v>0</v>
      </c>
      <c r="S35" s="48">
        <v>0</v>
      </c>
      <c r="T35" s="61">
        <f t="shared" si="3"/>
        <v>0</v>
      </c>
      <c r="U35" s="62">
        <f t="shared" si="17"/>
        <v>0</v>
      </c>
      <c r="V35" s="48">
        <v>0</v>
      </c>
      <c r="W35" s="61">
        <f t="shared" si="4"/>
        <v>0</v>
      </c>
      <c r="X35" s="62">
        <f t="shared" si="18"/>
        <v>0</v>
      </c>
      <c r="Y35" s="48">
        <v>0</v>
      </c>
      <c r="Z35" s="61">
        <f t="shared" si="5"/>
        <v>0</v>
      </c>
      <c r="AA35" s="62">
        <f t="shared" si="19"/>
        <v>0</v>
      </c>
      <c r="AB35" s="48">
        <v>0</v>
      </c>
      <c r="AC35" s="61">
        <f t="shared" si="6"/>
        <v>0</v>
      </c>
      <c r="AD35" s="62">
        <f t="shared" si="20"/>
        <v>0</v>
      </c>
      <c r="AE35" s="48">
        <v>0</v>
      </c>
      <c r="AF35" s="61">
        <f t="shared" si="7"/>
        <v>0</v>
      </c>
      <c r="AG35" s="62">
        <f t="shared" si="8"/>
        <v>0</v>
      </c>
      <c r="AH35" s="48">
        <v>0</v>
      </c>
      <c r="AI35" s="61">
        <f t="shared" si="9"/>
        <v>0</v>
      </c>
      <c r="AJ35" s="62">
        <f t="shared" si="10"/>
        <v>0</v>
      </c>
      <c r="AK35" s="48">
        <v>0</v>
      </c>
      <c r="AL35" s="61">
        <f t="shared" si="11"/>
        <v>0</v>
      </c>
      <c r="AM35" s="62">
        <f t="shared" si="12"/>
        <v>0</v>
      </c>
      <c r="AN35" s="48">
        <v>0</v>
      </c>
      <c r="AO35" s="61">
        <f t="shared" si="13"/>
        <v>0</v>
      </c>
      <c r="AP35" s="62">
        <f t="shared" si="14"/>
        <v>0</v>
      </c>
      <c r="AQ35" s="48">
        <v>0</v>
      </c>
      <c r="AR35" s="61">
        <f t="shared" si="15"/>
        <v>0</v>
      </c>
      <c r="AS35" s="62">
        <f t="shared" si="16"/>
        <v>0</v>
      </c>
      <c r="AT35" s="28"/>
      <c r="AU35" s="28"/>
      <c r="AV35" s="28"/>
      <c r="AW35" s="28"/>
      <c r="AX35" s="28"/>
      <c r="AY35" s="28"/>
      <c r="AZ35" s="28"/>
      <c r="BA35" s="28"/>
      <c r="BB35" s="28"/>
      <c r="BC35" s="28"/>
      <c r="BD35" s="28"/>
      <c r="BE35" s="28"/>
      <c r="BF35" s="28"/>
      <c r="BG35" s="28"/>
      <c r="BH35" s="28"/>
      <c r="BI35" s="28"/>
      <c r="BJ35" s="28"/>
      <c r="BK35" s="28"/>
      <c r="BL35" s="28"/>
      <c r="BM35" s="28"/>
    </row>
    <row r="36" spans="1:65" ht="18.75" customHeight="1">
      <c r="A36" s="71">
        <v>1.29</v>
      </c>
      <c r="B36" s="251"/>
      <c r="C36" s="257" t="s">
        <v>110</v>
      </c>
      <c r="D36" s="223"/>
      <c r="E36" s="66" t="s">
        <v>115</v>
      </c>
      <c r="F36" s="66" t="s">
        <v>111</v>
      </c>
      <c r="G36" s="66" t="s">
        <v>112</v>
      </c>
      <c r="H36" s="66" t="s">
        <v>112</v>
      </c>
      <c r="I36" s="251"/>
      <c r="J36" s="66" t="s">
        <v>85</v>
      </c>
      <c r="K36" s="57"/>
      <c r="L36" s="57"/>
      <c r="M36" s="62">
        <f t="shared" si="0"/>
        <v>0</v>
      </c>
      <c r="N36" s="67"/>
      <c r="O36" s="68"/>
      <c r="P36" s="48">
        <v>0</v>
      </c>
      <c r="Q36" s="61">
        <f t="shared" si="1"/>
        <v>0</v>
      </c>
      <c r="R36" s="62">
        <f t="shared" si="2"/>
        <v>0</v>
      </c>
      <c r="S36" s="48">
        <v>0</v>
      </c>
      <c r="T36" s="61">
        <f t="shared" si="3"/>
        <v>0</v>
      </c>
      <c r="U36" s="62">
        <f t="shared" si="17"/>
        <v>0</v>
      </c>
      <c r="V36" s="48">
        <v>0</v>
      </c>
      <c r="W36" s="61">
        <f t="shared" si="4"/>
        <v>0</v>
      </c>
      <c r="X36" s="62">
        <f t="shared" si="18"/>
        <v>0</v>
      </c>
      <c r="Y36" s="48">
        <v>0</v>
      </c>
      <c r="Z36" s="61">
        <f t="shared" si="5"/>
        <v>0</v>
      </c>
      <c r="AA36" s="62">
        <f t="shared" si="19"/>
        <v>0</v>
      </c>
      <c r="AB36" s="48">
        <v>0</v>
      </c>
      <c r="AC36" s="61">
        <f t="shared" si="6"/>
        <v>0</v>
      </c>
      <c r="AD36" s="62">
        <f t="shared" si="20"/>
        <v>0</v>
      </c>
      <c r="AE36" s="48">
        <v>0</v>
      </c>
      <c r="AF36" s="61">
        <f t="shared" si="7"/>
        <v>0</v>
      </c>
      <c r="AG36" s="62">
        <f t="shared" si="8"/>
        <v>0</v>
      </c>
      <c r="AH36" s="48">
        <v>0</v>
      </c>
      <c r="AI36" s="61">
        <f t="shared" si="9"/>
        <v>0</v>
      </c>
      <c r="AJ36" s="62">
        <f t="shared" si="10"/>
        <v>0</v>
      </c>
      <c r="AK36" s="48">
        <v>0</v>
      </c>
      <c r="AL36" s="61">
        <f t="shared" si="11"/>
        <v>0</v>
      </c>
      <c r="AM36" s="62">
        <f t="shared" si="12"/>
        <v>0</v>
      </c>
      <c r="AN36" s="48">
        <v>0</v>
      </c>
      <c r="AO36" s="61">
        <f t="shared" si="13"/>
        <v>0</v>
      </c>
      <c r="AP36" s="62">
        <f t="shared" si="14"/>
        <v>0</v>
      </c>
      <c r="AQ36" s="48">
        <v>0</v>
      </c>
      <c r="AR36" s="61">
        <f t="shared" si="15"/>
        <v>0</v>
      </c>
      <c r="AS36" s="62">
        <f t="shared" si="16"/>
        <v>0</v>
      </c>
      <c r="AT36" s="28"/>
      <c r="AU36" s="28"/>
      <c r="AV36" s="28"/>
      <c r="AW36" s="28"/>
      <c r="AX36" s="28"/>
      <c r="AY36" s="28"/>
      <c r="AZ36" s="28"/>
      <c r="BA36" s="28"/>
      <c r="BB36" s="28"/>
      <c r="BC36" s="28"/>
      <c r="BD36" s="28"/>
      <c r="BE36" s="28"/>
      <c r="BF36" s="28"/>
      <c r="BG36" s="28"/>
      <c r="BH36" s="28"/>
      <c r="BI36" s="28"/>
      <c r="BJ36" s="28"/>
      <c r="BK36" s="28"/>
      <c r="BL36" s="28"/>
      <c r="BM36" s="28"/>
    </row>
    <row r="37" spans="1:65" ht="18.75" customHeight="1">
      <c r="A37" s="72">
        <v>1.3</v>
      </c>
      <c r="B37" s="284"/>
      <c r="C37" s="342" t="s">
        <v>110</v>
      </c>
      <c r="D37" s="343"/>
      <c r="E37" s="73" t="s">
        <v>116</v>
      </c>
      <c r="F37" s="73" t="s">
        <v>111</v>
      </c>
      <c r="G37" s="73" t="s">
        <v>112</v>
      </c>
      <c r="H37" s="73" t="s">
        <v>112</v>
      </c>
      <c r="I37" s="255"/>
      <c r="J37" s="73" t="s">
        <v>85</v>
      </c>
      <c r="K37" s="74"/>
      <c r="L37" s="74"/>
      <c r="M37" s="58">
        <f t="shared" si="0"/>
        <v>0</v>
      </c>
      <c r="N37" s="75"/>
      <c r="O37" s="76"/>
      <c r="P37" s="77">
        <v>0</v>
      </c>
      <c r="Q37" s="78">
        <f t="shared" si="1"/>
        <v>0</v>
      </c>
      <c r="R37" s="79">
        <f t="shared" si="2"/>
        <v>0</v>
      </c>
      <c r="S37" s="77">
        <v>0</v>
      </c>
      <c r="T37" s="78">
        <f t="shared" si="3"/>
        <v>0</v>
      </c>
      <c r="U37" s="79">
        <f t="shared" si="17"/>
        <v>0</v>
      </c>
      <c r="V37" s="77">
        <v>0</v>
      </c>
      <c r="W37" s="78">
        <f t="shared" si="4"/>
        <v>0</v>
      </c>
      <c r="X37" s="79">
        <f t="shared" si="18"/>
        <v>0</v>
      </c>
      <c r="Y37" s="77">
        <v>0</v>
      </c>
      <c r="Z37" s="78">
        <f t="shared" si="5"/>
        <v>0</v>
      </c>
      <c r="AA37" s="79">
        <f t="shared" si="19"/>
        <v>0</v>
      </c>
      <c r="AB37" s="77">
        <v>0</v>
      </c>
      <c r="AC37" s="78">
        <f t="shared" si="6"/>
        <v>0</v>
      </c>
      <c r="AD37" s="79">
        <f t="shared" si="20"/>
        <v>0</v>
      </c>
      <c r="AE37" s="77">
        <v>0</v>
      </c>
      <c r="AF37" s="78">
        <f t="shared" si="7"/>
        <v>0</v>
      </c>
      <c r="AG37" s="79">
        <f t="shared" si="8"/>
        <v>0</v>
      </c>
      <c r="AH37" s="77">
        <v>0</v>
      </c>
      <c r="AI37" s="78">
        <f t="shared" si="9"/>
        <v>0</v>
      </c>
      <c r="AJ37" s="79">
        <f t="shared" si="10"/>
        <v>0</v>
      </c>
      <c r="AK37" s="77">
        <v>0</v>
      </c>
      <c r="AL37" s="78">
        <f t="shared" si="11"/>
        <v>0</v>
      </c>
      <c r="AM37" s="79">
        <f t="shared" si="12"/>
        <v>0</v>
      </c>
      <c r="AN37" s="77">
        <v>0</v>
      </c>
      <c r="AO37" s="78">
        <f t="shared" si="13"/>
        <v>0</v>
      </c>
      <c r="AP37" s="79">
        <f t="shared" si="14"/>
        <v>0</v>
      </c>
      <c r="AQ37" s="77">
        <v>0</v>
      </c>
      <c r="AR37" s="78">
        <f t="shared" si="15"/>
        <v>0</v>
      </c>
      <c r="AS37" s="79">
        <f t="shared" si="16"/>
        <v>0</v>
      </c>
      <c r="AT37" s="28"/>
      <c r="AU37" s="28"/>
      <c r="AV37" s="28"/>
      <c r="AW37" s="28"/>
      <c r="AX37" s="28"/>
      <c r="AY37" s="28"/>
      <c r="AZ37" s="28"/>
      <c r="BA37" s="28"/>
      <c r="BB37" s="28"/>
      <c r="BC37" s="28"/>
      <c r="BD37" s="28"/>
      <c r="BE37" s="28"/>
      <c r="BF37" s="28"/>
      <c r="BG37" s="28"/>
      <c r="BH37" s="28"/>
      <c r="BI37" s="28"/>
      <c r="BJ37" s="28"/>
      <c r="BK37" s="28"/>
      <c r="BL37" s="28"/>
      <c r="BM37" s="28"/>
    </row>
    <row r="38" spans="1:65" ht="18.75" customHeight="1">
      <c r="A38" s="80">
        <v>2.1</v>
      </c>
      <c r="B38" s="253" t="s">
        <v>117</v>
      </c>
      <c r="C38" s="81" t="s">
        <v>78</v>
      </c>
      <c r="D38" s="81" t="s">
        <v>79</v>
      </c>
      <c r="E38" s="66" t="s">
        <v>80</v>
      </c>
      <c r="F38" s="66" t="s">
        <v>81</v>
      </c>
      <c r="G38" s="66" t="s">
        <v>82</v>
      </c>
      <c r="H38" s="66" t="s">
        <v>83</v>
      </c>
      <c r="I38" s="256" t="s">
        <v>118</v>
      </c>
      <c r="J38" s="66" t="s">
        <v>85</v>
      </c>
      <c r="K38" s="57"/>
      <c r="L38" s="57"/>
      <c r="M38" s="62">
        <f t="shared" si="0"/>
        <v>0</v>
      </c>
      <c r="N38" s="67"/>
      <c r="O38" s="68"/>
      <c r="P38" s="48">
        <v>0</v>
      </c>
      <c r="Q38" s="61">
        <f t="shared" si="1"/>
        <v>0</v>
      </c>
      <c r="R38" s="62">
        <f t="shared" si="2"/>
        <v>0</v>
      </c>
      <c r="S38" s="48">
        <v>0</v>
      </c>
      <c r="T38" s="61">
        <f t="shared" si="3"/>
        <v>0</v>
      </c>
      <c r="U38" s="62">
        <f t="shared" si="17"/>
        <v>0</v>
      </c>
      <c r="V38" s="48">
        <v>0</v>
      </c>
      <c r="W38" s="61">
        <f t="shared" si="4"/>
        <v>0</v>
      </c>
      <c r="X38" s="62">
        <f t="shared" si="18"/>
        <v>0</v>
      </c>
      <c r="Y38" s="48">
        <v>0</v>
      </c>
      <c r="Z38" s="61">
        <f t="shared" si="5"/>
        <v>0</v>
      </c>
      <c r="AA38" s="62">
        <f t="shared" si="19"/>
        <v>0</v>
      </c>
      <c r="AB38" s="48">
        <v>0</v>
      </c>
      <c r="AC38" s="61">
        <f t="shared" si="6"/>
        <v>0</v>
      </c>
      <c r="AD38" s="62">
        <f t="shared" si="20"/>
        <v>0</v>
      </c>
      <c r="AE38" s="48">
        <v>0</v>
      </c>
      <c r="AF38" s="61">
        <f t="shared" si="7"/>
        <v>0</v>
      </c>
      <c r="AG38" s="62">
        <f t="shared" si="8"/>
        <v>0</v>
      </c>
      <c r="AH38" s="48">
        <v>0</v>
      </c>
      <c r="AI38" s="61">
        <f t="shared" si="9"/>
        <v>0</v>
      </c>
      <c r="AJ38" s="62">
        <f t="shared" si="10"/>
        <v>0</v>
      </c>
      <c r="AK38" s="48">
        <v>0</v>
      </c>
      <c r="AL38" s="61">
        <f t="shared" si="11"/>
        <v>0</v>
      </c>
      <c r="AM38" s="62">
        <f t="shared" si="12"/>
        <v>0</v>
      </c>
      <c r="AN38" s="48">
        <v>0</v>
      </c>
      <c r="AO38" s="61">
        <f t="shared" si="13"/>
        <v>0</v>
      </c>
      <c r="AP38" s="62">
        <f t="shared" si="14"/>
        <v>0</v>
      </c>
      <c r="AQ38" s="48">
        <v>0</v>
      </c>
      <c r="AR38" s="61">
        <f t="shared" si="15"/>
        <v>0</v>
      </c>
      <c r="AS38" s="62">
        <f t="shared" si="16"/>
        <v>0</v>
      </c>
      <c r="AT38" s="28"/>
      <c r="AU38" s="28"/>
      <c r="AV38" s="28"/>
      <c r="AW38" s="28"/>
      <c r="AX38" s="28"/>
      <c r="AY38" s="28"/>
      <c r="AZ38" s="28"/>
      <c r="BA38" s="28"/>
      <c r="BB38" s="28"/>
      <c r="BC38" s="28"/>
      <c r="BD38" s="28"/>
      <c r="BE38" s="28"/>
      <c r="BF38" s="28"/>
      <c r="BG38" s="28"/>
      <c r="BH38" s="28"/>
      <c r="BI38" s="28"/>
      <c r="BJ38" s="28"/>
      <c r="BK38" s="28"/>
      <c r="BL38" s="28"/>
      <c r="BM38" s="28"/>
    </row>
    <row r="39" spans="1:65" ht="18.75" customHeight="1">
      <c r="A39" s="56">
        <v>2.2000000000000002</v>
      </c>
      <c r="B39" s="251"/>
      <c r="C39" s="82" t="s">
        <v>78</v>
      </c>
      <c r="D39" s="82" t="s">
        <v>86</v>
      </c>
      <c r="E39" s="56" t="s">
        <v>80</v>
      </c>
      <c r="F39" s="56" t="s">
        <v>81</v>
      </c>
      <c r="G39" s="56" t="s">
        <v>82</v>
      </c>
      <c r="H39" s="56" t="s">
        <v>83</v>
      </c>
      <c r="I39" s="251"/>
      <c r="J39" s="56" t="s">
        <v>85</v>
      </c>
      <c r="K39" s="57"/>
      <c r="L39" s="57"/>
      <c r="M39" s="62">
        <f t="shared" si="0"/>
        <v>0</v>
      </c>
      <c r="N39" s="67"/>
      <c r="O39" s="68"/>
      <c r="P39" s="48">
        <v>0</v>
      </c>
      <c r="Q39" s="61">
        <f t="shared" si="1"/>
        <v>0</v>
      </c>
      <c r="R39" s="62">
        <f t="shared" si="2"/>
        <v>0</v>
      </c>
      <c r="S39" s="48">
        <v>0</v>
      </c>
      <c r="T39" s="61">
        <f t="shared" si="3"/>
        <v>0</v>
      </c>
      <c r="U39" s="62">
        <f t="shared" si="17"/>
        <v>0</v>
      </c>
      <c r="V39" s="48">
        <v>0</v>
      </c>
      <c r="W39" s="61">
        <f t="shared" si="4"/>
        <v>0</v>
      </c>
      <c r="X39" s="62">
        <f t="shared" si="18"/>
        <v>0</v>
      </c>
      <c r="Y39" s="48">
        <v>0</v>
      </c>
      <c r="Z39" s="61">
        <f t="shared" si="5"/>
        <v>0</v>
      </c>
      <c r="AA39" s="62">
        <f t="shared" si="19"/>
        <v>0</v>
      </c>
      <c r="AB39" s="48">
        <v>0</v>
      </c>
      <c r="AC39" s="61">
        <f t="shared" si="6"/>
        <v>0</v>
      </c>
      <c r="AD39" s="62">
        <f t="shared" si="20"/>
        <v>0</v>
      </c>
      <c r="AE39" s="48">
        <v>0</v>
      </c>
      <c r="AF39" s="61">
        <f t="shared" si="7"/>
        <v>0</v>
      </c>
      <c r="AG39" s="62">
        <f t="shared" si="8"/>
        <v>0</v>
      </c>
      <c r="AH39" s="48">
        <v>0</v>
      </c>
      <c r="AI39" s="61">
        <f t="shared" si="9"/>
        <v>0</v>
      </c>
      <c r="AJ39" s="62">
        <f t="shared" si="10"/>
        <v>0</v>
      </c>
      <c r="AK39" s="48">
        <v>0</v>
      </c>
      <c r="AL39" s="61">
        <f t="shared" si="11"/>
        <v>0</v>
      </c>
      <c r="AM39" s="62">
        <f t="shared" si="12"/>
        <v>0</v>
      </c>
      <c r="AN39" s="48">
        <v>0</v>
      </c>
      <c r="AO39" s="61">
        <f t="shared" si="13"/>
        <v>0</v>
      </c>
      <c r="AP39" s="62">
        <f t="shared" si="14"/>
        <v>0</v>
      </c>
      <c r="AQ39" s="48">
        <v>0</v>
      </c>
      <c r="AR39" s="61">
        <f t="shared" si="15"/>
        <v>0</v>
      </c>
      <c r="AS39" s="62">
        <f t="shared" si="16"/>
        <v>0</v>
      </c>
      <c r="AT39" s="28"/>
      <c r="AU39" s="28"/>
      <c r="AV39" s="28"/>
      <c r="AW39" s="28"/>
      <c r="AX39" s="28"/>
      <c r="AY39" s="28"/>
      <c r="AZ39" s="28"/>
      <c r="BA39" s="28"/>
      <c r="BB39" s="28"/>
      <c r="BC39" s="28"/>
      <c r="BD39" s="28"/>
      <c r="BE39" s="28"/>
      <c r="BF39" s="28"/>
      <c r="BG39" s="28"/>
      <c r="BH39" s="28"/>
      <c r="BI39" s="28"/>
      <c r="BJ39" s="28"/>
      <c r="BK39" s="28"/>
      <c r="BL39" s="28"/>
      <c r="BM39" s="28"/>
    </row>
    <row r="40" spans="1:65" ht="18.75" customHeight="1">
      <c r="A40" s="66">
        <v>2.2999999999999998</v>
      </c>
      <c r="B40" s="251"/>
      <c r="C40" s="81" t="s">
        <v>78</v>
      </c>
      <c r="D40" s="81" t="s">
        <v>87</v>
      </c>
      <c r="E40" s="66" t="s">
        <v>80</v>
      </c>
      <c r="F40" s="66" t="s">
        <v>81</v>
      </c>
      <c r="G40" s="66" t="s">
        <v>82</v>
      </c>
      <c r="H40" s="66" t="s">
        <v>83</v>
      </c>
      <c r="I40" s="251"/>
      <c r="J40" s="66" t="s">
        <v>85</v>
      </c>
      <c r="K40" s="57"/>
      <c r="L40" s="57"/>
      <c r="M40" s="62">
        <f t="shared" si="0"/>
        <v>0</v>
      </c>
      <c r="N40" s="67"/>
      <c r="O40" s="68"/>
      <c r="P40" s="48">
        <v>0</v>
      </c>
      <c r="Q40" s="61">
        <f t="shared" si="1"/>
        <v>0</v>
      </c>
      <c r="R40" s="62">
        <f t="shared" si="2"/>
        <v>0</v>
      </c>
      <c r="S40" s="48">
        <v>0</v>
      </c>
      <c r="T40" s="61">
        <f t="shared" si="3"/>
        <v>0</v>
      </c>
      <c r="U40" s="62">
        <f t="shared" si="17"/>
        <v>0</v>
      </c>
      <c r="V40" s="48">
        <v>0</v>
      </c>
      <c r="W40" s="61">
        <f t="shared" si="4"/>
        <v>0</v>
      </c>
      <c r="X40" s="62">
        <f t="shared" si="18"/>
        <v>0</v>
      </c>
      <c r="Y40" s="48">
        <v>0</v>
      </c>
      <c r="Z40" s="61">
        <f t="shared" si="5"/>
        <v>0</v>
      </c>
      <c r="AA40" s="62">
        <f t="shared" si="19"/>
        <v>0</v>
      </c>
      <c r="AB40" s="48">
        <v>0</v>
      </c>
      <c r="AC40" s="61">
        <f t="shared" si="6"/>
        <v>0</v>
      </c>
      <c r="AD40" s="62">
        <f t="shared" si="20"/>
        <v>0</v>
      </c>
      <c r="AE40" s="48">
        <v>0</v>
      </c>
      <c r="AF40" s="61">
        <f t="shared" si="7"/>
        <v>0</v>
      </c>
      <c r="AG40" s="62">
        <f t="shared" si="8"/>
        <v>0</v>
      </c>
      <c r="AH40" s="48">
        <v>0</v>
      </c>
      <c r="AI40" s="61">
        <f t="shared" si="9"/>
        <v>0</v>
      </c>
      <c r="AJ40" s="62">
        <f t="shared" si="10"/>
        <v>0</v>
      </c>
      <c r="AK40" s="48">
        <v>0</v>
      </c>
      <c r="AL40" s="61">
        <f t="shared" si="11"/>
        <v>0</v>
      </c>
      <c r="AM40" s="62">
        <f t="shared" si="12"/>
        <v>0</v>
      </c>
      <c r="AN40" s="48">
        <v>0</v>
      </c>
      <c r="AO40" s="61">
        <f t="shared" si="13"/>
        <v>0</v>
      </c>
      <c r="AP40" s="62">
        <f t="shared" si="14"/>
        <v>0</v>
      </c>
      <c r="AQ40" s="48">
        <v>0</v>
      </c>
      <c r="AR40" s="61">
        <f t="shared" si="15"/>
        <v>0</v>
      </c>
      <c r="AS40" s="62">
        <f t="shared" si="16"/>
        <v>0</v>
      </c>
      <c r="AT40" s="28"/>
      <c r="AU40" s="28"/>
      <c r="AV40" s="28"/>
      <c r="AW40" s="28"/>
      <c r="AX40" s="28"/>
      <c r="AY40" s="28"/>
      <c r="AZ40" s="28"/>
      <c r="BA40" s="28"/>
      <c r="BB40" s="28"/>
      <c r="BC40" s="28"/>
      <c r="BD40" s="28"/>
      <c r="BE40" s="28"/>
      <c r="BF40" s="28"/>
      <c r="BG40" s="28"/>
      <c r="BH40" s="28"/>
      <c r="BI40" s="28"/>
      <c r="BJ40" s="28"/>
      <c r="BK40" s="28"/>
      <c r="BL40" s="28"/>
      <c r="BM40" s="28"/>
    </row>
    <row r="41" spans="1:65" ht="28.5" customHeight="1">
      <c r="A41" s="66">
        <v>2.4</v>
      </c>
      <c r="B41" s="251"/>
      <c r="C41" s="81" t="s">
        <v>88</v>
      </c>
      <c r="D41" s="81" t="s">
        <v>79</v>
      </c>
      <c r="E41" s="66" t="s">
        <v>80</v>
      </c>
      <c r="F41" s="66" t="s">
        <v>89</v>
      </c>
      <c r="G41" s="66" t="s">
        <v>90</v>
      </c>
      <c r="H41" s="66" t="s">
        <v>91</v>
      </c>
      <c r="I41" s="251"/>
      <c r="J41" s="66" t="s">
        <v>85</v>
      </c>
      <c r="K41" s="57"/>
      <c r="L41" s="57"/>
      <c r="M41" s="62">
        <f t="shared" si="0"/>
        <v>0</v>
      </c>
      <c r="N41" s="67"/>
      <c r="O41" s="68"/>
      <c r="P41" s="48">
        <v>0</v>
      </c>
      <c r="Q41" s="61">
        <f t="shared" si="1"/>
        <v>0</v>
      </c>
      <c r="R41" s="62">
        <f t="shared" si="2"/>
        <v>0</v>
      </c>
      <c r="S41" s="48">
        <v>0</v>
      </c>
      <c r="T41" s="61">
        <f t="shared" si="3"/>
        <v>0</v>
      </c>
      <c r="U41" s="62">
        <f t="shared" si="17"/>
        <v>0</v>
      </c>
      <c r="V41" s="48">
        <v>0</v>
      </c>
      <c r="W41" s="61">
        <f t="shared" si="4"/>
        <v>0</v>
      </c>
      <c r="X41" s="62">
        <f t="shared" si="18"/>
        <v>0</v>
      </c>
      <c r="Y41" s="48">
        <v>0</v>
      </c>
      <c r="Z41" s="61">
        <f t="shared" si="5"/>
        <v>0</v>
      </c>
      <c r="AA41" s="62">
        <f t="shared" si="19"/>
        <v>0</v>
      </c>
      <c r="AB41" s="48">
        <v>0</v>
      </c>
      <c r="AC41" s="61">
        <f t="shared" si="6"/>
        <v>0</v>
      </c>
      <c r="AD41" s="62">
        <f t="shared" si="20"/>
        <v>0</v>
      </c>
      <c r="AE41" s="48">
        <v>0</v>
      </c>
      <c r="AF41" s="61">
        <f t="shared" si="7"/>
        <v>0</v>
      </c>
      <c r="AG41" s="62">
        <f t="shared" si="8"/>
        <v>0</v>
      </c>
      <c r="AH41" s="48">
        <v>0</v>
      </c>
      <c r="AI41" s="61">
        <f t="shared" si="9"/>
        <v>0</v>
      </c>
      <c r="AJ41" s="62">
        <f t="shared" si="10"/>
        <v>0</v>
      </c>
      <c r="AK41" s="48">
        <v>0</v>
      </c>
      <c r="AL41" s="61">
        <f t="shared" si="11"/>
        <v>0</v>
      </c>
      <c r="AM41" s="62">
        <f t="shared" si="12"/>
        <v>0</v>
      </c>
      <c r="AN41" s="48">
        <v>0</v>
      </c>
      <c r="AO41" s="61">
        <f t="shared" si="13"/>
        <v>0</v>
      </c>
      <c r="AP41" s="62">
        <f t="shared" si="14"/>
        <v>0</v>
      </c>
      <c r="AQ41" s="48">
        <v>0</v>
      </c>
      <c r="AR41" s="61">
        <f t="shared" si="15"/>
        <v>0</v>
      </c>
      <c r="AS41" s="62">
        <f t="shared" si="16"/>
        <v>0</v>
      </c>
      <c r="AT41" s="28"/>
      <c r="AU41" s="28"/>
      <c r="AV41" s="28"/>
      <c r="AW41" s="28"/>
      <c r="AX41" s="28"/>
      <c r="AY41" s="28"/>
      <c r="AZ41" s="28"/>
      <c r="BA41" s="28"/>
      <c r="BB41" s="28"/>
      <c r="BC41" s="28"/>
      <c r="BD41" s="28"/>
      <c r="BE41" s="28"/>
      <c r="BF41" s="28"/>
      <c r="BG41" s="28"/>
      <c r="BH41" s="28"/>
      <c r="BI41" s="28"/>
      <c r="BJ41" s="28"/>
      <c r="BK41" s="28"/>
      <c r="BL41" s="28"/>
      <c r="BM41" s="28"/>
    </row>
    <row r="42" spans="1:65" ht="28.5" customHeight="1">
      <c r="A42" s="66">
        <v>2.5</v>
      </c>
      <c r="B42" s="251"/>
      <c r="C42" s="81" t="s">
        <v>88</v>
      </c>
      <c r="D42" s="81" t="s">
        <v>79</v>
      </c>
      <c r="E42" s="66" t="s">
        <v>92</v>
      </c>
      <c r="F42" s="66" t="s">
        <v>89</v>
      </c>
      <c r="G42" s="66" t="s">
        <v>90</v>
      </c>
      <c r="H42" s="66" t="s">
        <v>91</v>
      </c>
      <c r="I42" s="251"/>
      <c r="J42" s="66" t="s">
        <v>85</v>
      </c>
      <c r="K42" s="57"/>
      <c r="L42" s="57"/>
      <c r="M42" s="62">
        <f t="shared" si="0"/>
        <v>0</v>
      </c>
      <c r="N42" s="67"/>
      <c r="O42" s="68"/>
      <c r="P42" s="48">
        <v>0</v>
      </c>
      <c r="Q42" s="61">
        <f t="shared" si="1"/>
        <v>0</v>
      </c>
      <c r="R42" s="62">
        <f t="shared" si="2"/>
        <v>0</v>
      </c>
      <c r="S42" s="48">
        <v>0</v>
      </c>
      <c r="T42" s="61">
        <f t="shared" si="3"/>
        <v>0</v>
      </c>
      <c r="U42" s="62">
        <f t="shared" si="17"/>
        <v>0</v>
      </c>
      <c r="V42" s="48">
        <v>0</v>
      </c>
      <c r="W42" s="61">
        <f t="shared" si="4"/>
        <v>0</v>
      </c>
      <c r="X42" s="62">
        <f t="shared" si="18"/>
        <v>0</v>
      </c>
      <c r="Y42" s="48">
        <v>0</v>
      </c>
      <c r="Z42" s="61">
        <f t="shared" si="5"/>
        <v>0</v>
      </c>
      <c r="AA42" s="62">
        <f t="shared" si="19"/>
        <v>0</v>
      </c>
      <c r="AB42" s="48">
        <v>0</v>
      </c>
      <c r="AC42" s="61">
        <f t="shared" si="6"/>
        <v>0</v>
      </c>
      <c r="AD42" s="62">
        <f t="shared" si="20"/>
        <v>0</v>
      </c>
      <c r="AE42" s="48">
        <v>0</v>
      </c>
      <c r="AF42" s="61">
        <f t="shared" si="7"/>
        <v>0</v>
      </c>
      <c r="AG42" s="62">
        <f t="shared" si="8"/>
        <v>0</v>
      </c>
      <c r="AH42" s="48">
        <v>0</v>
      </c>
      <c r="AI42" s="61">
        <f t="shared" si="9"/>
        <v>0</v>
      </c>
      <c r="AJ42" s="62">
        <f t="shared" si="10"/>
        <v>0</v>
      </c>
      <c r="AK42" s="48">
        <v>0</v>
      </c>
      <c r="AL42" s="61">
        <f t="shared" si="11"/>
        <v>0</v>
      </c>
      <c r="AM42" s="62">
        <f t="shared" si="12"/>
        <v>0</v>
      </c>
      <c r="AN42" s="48">
        <v>0</v>
      </c>
      <c r="AO42" s="61">
        <f t="shared" si="13"/>
        <v>0</v>
      </c>
      <c r="AP42" s="62">
        <f t="shared" si="14"/>
        <v>0</v>
      </c>
      <c r="AQ42" s="48">
        <v>0</v>
      </c>
      <c r="AR42" s="61">
        <f t="shared" si="15"/>
        <v>0</v>
      </c>
      <c r="AS42" s="62">
        <f t="shared" si="16"/>
        <v>0</v>
      </c>
      <c r="AT42" s="28"/>
      <c r="AU42" s="28"/>
      <c r="AV42" s="28"/>
      <c r="AW42" s="28"/>
      <c r="AX42" s="28"/>
      <c r="AY42" s="28"/>
      <c r="AZ42" s="28"/>
      <c r="BA42" s="28"/>
      <c r="BB42" s="28"/>
      <c r="BC42" s="28"/>
      <c r="BD42" s="28"/>
      <c r="BE42" s="28"/>
      <c r="BF42" s="28"/>
      <c r="BG42" s="28"/>
      <c r="BH42" s="28"/>
      <c r="BI42" s="28"/>
      <c r="BJ42" s="28"/>
      <c r="BK42" s="28"/>
      <c r="BL42" s="28"/>
      <c r="BM42" s="28"/>
    </row>
    <row r="43" spans="1:65" ht="28.5" customHeight="1">
      <c r="A43" s="66">
        <v>2.6</v>
      </c>
      <c r="B43" s="251"/>
      <c r="C43" s="81" t="s">
        <v>88</v>
      </c>
      <c r="D43" s="81" t="s">
        <v>79</v>
      </c>
      <c r="E43" s="66" t="s">
        <v>93</v>
      </c>
      <c r="F43" s="66" t="s">
        <v>89</v>
      </c>
      <c r="G43" s="66" t="s">
        <v>90</v>
      </c>
      <c r="H43" s="66" t="s">
        <v>91</v>
      </c>
      <c r="I43" s="251"/>
      <c r="J43" s="66" t="s">
        <v>85</v>
      </c>
      <c r="K43" s="57"/>
      <c r="L43" s="57"/>
      <c r="M43" s="62">
        <f t="shared" si="0"/>
        <v>0</v>
      </c>
      <c r="N43" s="67"/>
      <c r="O43" s="68"/>
      <c r="P43" s="48">
        <v>0</v>
      </c>
      <c r="Q43" s="61">
        <f t="shared" si="1"/>
        <v>0</v>
      </c>
      <c r="R43" s="62">
        <f t="shared" si="2"/>
        <v>0</v>
      </c>
      <c r="S43" s="48">
        <v>0</v>
      </c>
      <c r="T43" s="61">
        <f t="shared" si="3"/>
        <v>0</v>
      </c>
      <c r="U43" s="62">
        <f t="shared" si="17"/>
        <v>0</v>
      </c>
      <c r="V43" s="48">
        <v>0</v>
      </c>
      <c r="W43" s="61">
        <f t="shared" si="4"/>
        <v>0</v>
      </c>
      <c r="X43" s="62">
        <f t="shared" si="18"/>
        <v>0</v>
      </c>
      <c r="Y43" s="48">
        <v>0</v>
      </c>
      <c r="Z43" s="61">
        <f t="shared" si="5"/>
        <v>0</v>
      </c>
      <c r="AA43" s="62">
        <f t="shared" si="19"/>
        <v>0</v>
      </c>
      <c r="AB43" s="48">
        <v>0</v>
      </c>
      <c r="AC43" s="61">
        <f t="shared" si="6"/>
        <v>0</v>
      </c>
      <c r="AD43" s="62">
        <f t="shared" si="20"/>
        <v>0</v>
      </c>
      <c r="AE43" s="48">
        <v>0</v>
      </c>
      <c r="AF43" s="61">
        <f t="shared" si="7"/>
        <v>0</v>
      </c>
      <c r="AG43" s="62">
        <f t="shared" si="8"/>
        <v>0</v>
      </c>
      <c r="AH43" s="48">
        <v>0</v>
      </c>
      <c r="AI43" s="61">
        <f t="shared" si="9"/>
        <v>0</v>
      </c>
      <c r="AJ43" s="62">
        <f t="shared" si="10"/>
        <v>0</v>
      </c>
      <c r="AK43" s="48">
        <v>0</v>
      </c>
      <c r="AL43" s="61">
        <f t="shared" si="11"/>
        <v>0</v>
      </c>
      <c r="AM43" s="62">
        <f t="shared" si="12"/>
        <v>0</v>
      </c>
      <c r="AN43" s="48">
        <v>0</v>
      </c>
      <c r="AO43" s="61">
        <f t="shared" si="13"/>
        <v>0</v>
      </c>
      <c r="AP43" s="62">
        <f t="shared" si="14"/>
        <v>0</v>
      </c>
      <c r="AQ43" s="48">
        <v>0</v>
      </c>
      <c r="AR43" s="61">
        <f t="shared" si="15"/>
        <v>0</v>
      </c>
      <c r="AS43" s="62">
        <f t="shared" si="16"/>
        <v>0</v>
      </c>
      <c r="AT43" s="28"/>
      <c r="AU43" s="28"/>
      <c r="AV43" s="28"/>
      <c r="AW43" s="28"/>
      <c r="AX43" s="28"/>
      <c r="AY43" s="28"/>
      <c r="AZ43" s="28"/>
      <c r="BA43" s="28"/>
      <c r="BB43" s="28"/>
      <c r="BC43" s="28"/>
      <c r="BD43" s="28"/>
      <c r="BE43" s="28"/>
      <c r="BF43" s="28"/>
      <c r="BG43" s="28"/>
      <c r="BH43" s="28"/>
      <c r="BI43" s="28"/>
      <c r="BJ43" s="28"/>
      <c r="BK43" s="28"/>
      <c r="BL43" s="28"/>
      <c r="BM43" s="28"/>
    </row>
    <row r="44" spans="1:65" ht="28.5" customHeight="1">
      <c r="A44" s="66">
        <v>2.7</v>
      </c>
      <c r="B44" s="251"/>
      <c r="C44" s="81" t="s">
        <v>88</v>
      </c>
      <c r="D44" s="81" t="s">
        <v>79</v>
      </c>
      <c r="E44" s="66" t="s">
        <v>94</v>
      </c>
      <c r="F44" s="66" t="s">
        <v>89</v>
      </c>
      <c r="G44" s="66" t="s">
        <v>90</v>
      </c>
      <c r="H44" s="66" t="s">
        <v>91</v>
      </c>
      <c r="I44" s="251"/>
      <c r="J44" s="66" t="s">
        <v>85</v>
      </c>
      <c r="K44" s="57"/>
      <c r="L44" s="57"/>
      <c r="M44" s="62">
        <f t="shared" si="0"/>
        <v>0</v>
      </c>
      <c r="N44" s="67"/>
      <c r="O44" s="68"/>
      <c r="P44" s="48">
        <v>0</v>
      </c>
      <c r="Q44" s="61">
        <f t="shared" si="1"/>
        <v>0</v>
      </c>
      <c r="R44" s="62">
        <f t="shared" si="2"/>
        <v>0</v>
      </c>
      <c r="S44" s="48">
        <v>0</v>
      </c>
      <c r="T44" s="61">
        <f t="shared" si="3"/>
        <v>0</v>
      </c>
      <c r="U44" s="62">
        <f t="shared" si="17"/>
        <v>0</v>
      </c>
      <c r="V44" s="48">
        <v>0</v>
      </c>
      <c r="W44" s="61">
        <f t="shared" si="4"/>
        <v>0</v>
      </c>
      <c r="X44" s="62">
        <f t="shared" si="18"/>
        <v>0</v>
      </c>
      <c r="Y44" s="48">
        <v>0</v>
      </c>
      <c r="Z44" s="61">
        <f t="shared" si="5"/>
        <v>0</v>
      </c>
      <c r="AA44" s="62">
        <f t="shared" si="19"/>
        <v>0</v>
      </c>
      <c r="AB44" s="48">
        <v>0</v>
      </c>
      <c r="AC44" s="61">
        <f t="shared" si="6"/>
        <v>0</v>
      </c>
      <c r="AD44" s="62">
        <f t="shared" si="20"/>
        <v>0</v>
      </c>
      <c r="AE44" s="48">
        <v>0</v>
      </c>
      <c r="AF44" s="61">
        <f t="shared" si="7"/>
        <v>0</v>
      </c>
      <c r="AG44" s="62">
        <f t="shared" si="8"/>
        <v>0</v>
      </c>
      <c r="AH44" s="48">
        <v>0</v>
      </c>
      <c r="AI44" s="61">
        <f t="shared" si="9"/>
        <v>0</v>
      </c>
      <c r="AJ44" s="62">
        <f t="shared" si="10"/>
        <v>0</v>
      </c>
      <c r="AK44" s="48">
        <v>0</v>
      </c>
      <c r="AL44" s="61">
        <f t="shared" si="11"/>
        <v>0</v>
      </c>
      <c r="AM44" s="62">
        <f t="shared" si="12"/>
        <v>0</v>
      </c>
      <c r="AN44" s="48">
        <v>0</v>
      </c>
      <c r="AO44" s="61">
        <f t="shared" si="13"/>
        <v>0</v>
      </c>
      <c r="AP44" s="62">
        <f t="shared" si="14"/>
        <v>0</v>
      </c>
      <c r="AQ44" s="48">
        <v>0</v>
      </c>
      <c r="AR44" s="61">
        <f t="shared" si="15"/>
        <v>0</v>
      </c>
      <c r="AS44" s="62">
        <f t="shared" si="16"/>
        <v>0</v>
      </c>
      <c r="AT44" s="28"/>
      <c r="AU44" s="28"/>
      <c r="AV44" s="28"/>
      <c r="AW44" s="28"/>
      <c r="AX44" s="28"/>
      <c r="AY44" s="28"/>
      <c r="AZ44" s="28"/>
      <c r="BA44" s="28"/>
      <c r="BB44" s="28"/>
      <c r="BC44" s="28"/>
      <c r="BD44" s="28"/>
      <c r="BE44" s="28"/>
      <c r="BF44" s="28"/>
      <c r="BG44" s="28"/>
      <c r="BH44" s="28"/>
      <c r="BI44" s="28"/>
      <c r="BJ44" s="28"/>
      <c r="BK44" s="28"/>
      <c r="BL44" s="28"/>
      <c r="BM44" s="28"/>
    </row>
    <row r="45" spans="1:65" ht="28.5" customHeight="1">
      <c r="A45" s="56">
        <v>2.8</v>
      </c>
      <c r="B45" s="251"/>
      <c r="C45" s="82" t="s">
        <v>88</v>
      </c>
      <c r="D45" s="82" t="s">
        <v>86</v>
      </c>
      <c r="E45" s="56" t="s">
        <v>80</v>
      </c>
      <c r="F45" s="56" t="s">
        <v>95</v>
      </c>
      <c r="G45" s="56" t="s">
        <v>96</v>
      </c>
      <c r="H45" s="56" t="s">
        <v>97</v>
      </c>
      <c r="I45" s="251"/>
      <c r="J45" s="56" t="s">
        <v>85</v>
      </c>
      <c r="K45" s="57"/>
      <c r="L45" s="57"/>
      <c r="M45" s="62">
        <f t="shared" si="0"/>
        <v>0</v>
      </c>
      <c r="N45" s="67"/>
      <c r="O45" s="68"/>
      <c r="P45" s="48">
        <v>0</v>
      </c>
      <c r="Q45" s="61">
        <f t="shared" si="1"/>
        <v>0</v>
      </c>
      <c r="R45" s="62">
        <f t="shared" si="2"/>
        <v>0</v>
      </c>
      <c r="S45" s="48">
        <v>0</v>
      </c>
      <c r="T45" s="61">
        <f t="shared" si="3"/>
        <v>0</v>
      </c>
      <c r="U45" s="62">
        <f t="shared" si="17"/>
        <v>0</v>
      </c>
      <c r="V45" s="48">
        <v>0</v>
      </c>
      <c r="W45" s="61">
        <f t="shared" si="4"/>
        <v>0</v>
      </c>
      <c r="X45" s="62">
        <f t="shared" si="18"/>
        <v>0</v>
      </c>
      <c r="Y45" s="48">
        <v>0</v>
      </c>
      <c r="Z45" s="61">
        <f t="shared" si="5"/>
        <v>0</v>
      </c>
      <c r="AA45" s="62">
        <f t="shared" si="19"/>
        <v>0</v>
      </c>
      <c r="AB45" s="48">
        <v>0</v>
      </c>
      <c r="AC45" s="61">
        <f t="shared" si="6"/>
        <v>0</v>
      </c>
      <c r="AD45" s="62">
        <f t="shared" si="20"/>
        <v>0</v>
      </c>
      <c r="AE45" s="48">
        <v>0</v>
      </c>
      <c r="AF45" s="61">
        <f t="shared" si="7"/>
        <v>0</v>
      </c>
      <c r="AG45" s="62">
        <f t="shared" si="8"/>
        <v>0</v>
      </c>
      <c r="AH45" s="48">
        <v>0</v>
      </c>
      <c r="AI45" s="61">
        <f t="shared" si="9"/>
        <v>0</v>
      </c>
      <c r="AJ45" s="62">
        <f t="shared" si="10"/>
        <v>0</v>
      </c>
      <c r="AK45" s="48">
        <v>0</v>
      </c>
      <c r="AL45" s="61">
        <f t="shared" si="11"/>
        <v>0</v>
      </c>
      <c r="AM45" s="62">
        <f t="shared" si="12"/>
        <v>0</v>
      </c>
      <c r="AN45" s="48">
        <v>0</v>
      </c>
      <c r="AO45" s="61">
        <f t="shared" si="13"/>
        <v>0</v>
      </c>
      <c r="AP45" s="62">
        <f t="shared" si="14"/>
        <v>0</v>
      </c>
      <c r="AQ45" s="48">
        <v>0</v>
      </c>
      <c r="AR45" s="61">
        <f t="shared" si="15"/>
        <v>0</v>
      </c>
      <c r="AS45" s="62">
        <f t="shared" si="16"/>
        <v>0</v>
      </c>
      <c r="AT45" s="28"/>
      <c r="AU45" s="28"/>
      <c r="AV45" s="28"/>
      <c r="AW45" s="28"/>
      <c r="AX45" s="28"/>
      <c r="AY45" s="28"/>
      <c r="AZ45" s="28"/>
      <c r="BA45" s="28"/>
      <c r="BB45" s="28"/>
      <c r="BC45" s="28"/>
      <c r="BD45" s="28"/>
      <c r="BE45" s="28"/>
      <c r="BF45" s="28"/>
      <c r="BG45" s="28"/>
      <c r="BH45" s="28"/>
      <c r="BI45" s="28"/>
      <c r="BJ45" s="28"/>
      <c r="BK45" s="28"/>
      <c r="BL45" s="28"/>
      <c r="BM45" s="28"/>
    </row>
    <row r="46" spans="1:65" ht="28.5" customHeight="1">
      <c r="A46" s="66">
        <v>2.9</v>
      </c>
      <c r="B46" s="251"/>
      <c r="C46" s="81" t="s">
        <v>88</v>
      </c>
      <c r="D46" s="81" t="s">
        <v>86</v>
      </c>
      <c r="E46" s="66" t="s">
        <v>92</v>
      </c>
      <c r="F46" s="66" t="s">
        <v>95</v>
      </c>
      <c r="G46" s="66" t="s">
        <v>96</v>
      </c>
      <c r="H46" s="66" t="s">
        <v>97</v>
      </c>
      <c r="I46" s="251"/>
      <c r="J46" s="66" t="s">
        <v>85</v>
      </c>
      <c r="K46" s="57"/>
      <c r="L46" s="57"/>
      <c r="M46" s="62">
        <f t="shared" si="0"/>
        <v>0</v>
      </c>
      <c r="N46" s="67"/>
      <c r="O46" s="68"/>
      <c r="P46" s="48">
        <v>0</v>
      </c>
      <c r="Q46" s="61">
        <f t="shared" si="1"/>
        <v>0</v>
      </c>
      <c r="R46" s="62">
        <f t="shared" si="2"/>
        <v>0</v>
      </c>
      <c r="S46" s="48">
        <v>0</v>
      </c>
      <c r="T46" s="61">
        <f t="shared" si="3"/>
        <v>0</v>
      </c>
      <c r="U46" s="62">
        <f t="shared" si="17"/>
        <v>0</v>
      </c>
      <c r="V46" s="48">
        <v>0</v>
      </c>
      <c r="W46" s="61">
        <f t="shared" si="4"/>
        <v>0</v>
      </c>
      <c r="X46" s="62">
        <f t="shared" si="18"/>
        <v>0</v>
      </c>
      <c r="Y46" s="48">
        <v>0</v>
      </c>
      <c r="Z46" s="61">
        <f t="shared" si="5"/>
        <v>0</v>
      </c>
      <c r="AA46" s="62">
        <f t="shared" si="19"/>
        <v>0</v>
      </c>
      <c r="AB46" s="48">
        <v>0</v>
      </c>
      <c r="AC46" s="61">
        <f t="shared" si="6"/>
        <v>0</v>
      </c>
      <c r="AD46" s="62">
        <f t="shared" si="20"/>
        <v>0</v>
      </c>
      <c r="AE46" s="48">
        <v>0</v>
      </c>
      <c r="AF46" s="61">
        <f t="shared" si="7"/>
        <v>0</v>
      </c>
      <c r="AG46" s="62">
        <f t="shared" si="8"/>
        <v>0</v>
      </c>
      <c r="AH46" s="48">
        <v>0</v>
      </c>
      <c r="AI46" s="61">
        <f t="shared" si="9"/>
        <v>0</v>
      </c>
      <c r="AJ46" s="62">
        <f t="shared" si="10"/>
        <v>0</v>
      </c>
      <c r="AK46" s="48">
        <v>0</v>
      </c>
      <c r="AL46" s="61">
        <f t="shared" si="11"/>
        <v>0</v>
      </c>
      <c r="AM46" s="62">
        <f t="shared" si="12"/>
        <v>0</v>
      </c>
      <c r="AN46" s="48">
        <v>0</v>
      </c>
      <c r="AO46" s="61">
        <f t="shared" si="13"/>
        <v>0</v>
      </c>
      <c r="AP46" s="62">
        <f t="shared" si="14"/>
        <v>0</v>
      </c>
      <c r="AQ46" s="48">
        <v>0</v>
      </c>
      <c r="AR46" s="61">
        <f t="shared" si="15"/>
        <v>0</v>
      </c>
      <c r="AS46" s="62">
        <f t="shared" si="16"/>
        <v>0</v>
      </c>
      <c r="AT46" s="28"/>
      <c r="AU46" s="28"/>
      <c r="AV46" s="28"/>
      <c r="AW46" s="28"/>
      <c r="AX46" s="28"/>
      <c r="AY46" s="28"/>
      <c r="AZ46" s="28"/>
      <c r="BA46" s="28"/>
      <c r="BB46" s="28"/>
      <c r="BC46" s="28"/>
      <c r="BD46" s="28"/>
      <c r="BE46" s="28"/>
      <c r="BF46" s="28"/>
      <c r="BG46" s="28"/>
      <c r="BH46" s="28"/>
      <c r="BI46" s="28"/>
      <c r="BJ46" s="28"/>
      <c r="BK46" s="28"/>
      <c r="BL46" s="28"/>
      <c r="BM46" s="28"/>
    </row>
    <row r="47" spans="1:65" ht="28.5" customHeight="1">
      <c r="A47" s="83">
        <v>2.1</v>
      </c>
      <c r="B47" s="251"/>
      <c r="C47" s="81" t="s">
        <v>88</v>
      </c>
      <c r="D47" s="81" t="s">
        <v>86</v>
      </c>
      <c r="E47" s="66" t="s">
        <v>93</v>
      </c>
      <c r="F47" s="66" t="s">
        <v>95</v>
      </c>
      <c r="G47" s="66" t="s">
        <v>96</v>
      </c>
      <c r="H47" s="66" t="s">
        <v>97</v>
      </c>
      <c r="I47" s="251"/>
      <c r="J47" s="66" t="s">
        <v>85</v>
      </c>
      <c r="K47" s="57"/>
      <c r="L47" s="57"/>
      <c r="M47" s="62">
        <f t="shared" si="0"/>
        <v>0</v>
      </c>
      <c r="N47" s="67"/>
      <c r="O47" s="68"/>
      <c r="P47" s="48">
        <v>0</v>
      </c>
      <c r="Q47" s="61">
        <f t="shared" si="1"/>
        <v>0</v>
      </c>
      <c r="R47" s="62">
        <f t="shared" si="2"/>
        <v>0</v>
      </c>
      <c r="S47" s="48">
        <v>0</v>
      </c>
      <c r="T47" s="61">
        <f t="shared" si="3"/>
        <v>0</v>
      </c>
      <c r="U47" s="62">
        <f t="shared" si="17"/>
        <v>0</v>
      </c>
      <c r="V47" s="48">
        <v>0</v>
      </c>
      <c r="W47" s="61">
        <f t="shared" si="4"/>
        <v>0</v>
      </c>
      <c r="X47" s="62">
        <f t="shared" si="18"/>
        <v>0</v>
      </c>
      <c r="Y47" s="48">
        <v>0</v>
      </c>
      <c r="Z47" s="61">
        <f t="shared" si="5"/>
        <v>0</v>
      </c>
      <c r="AA47" s="62">
        <f t="shared" si="19"/>
        <v>0</v>
      </c>
      <c r="AB47" s="48">
        <v>0</v>
      </c>
      <c r="AC47" s="61">
        <f t="shared" si="6"/>
        <v>0</v>
      </c>
      <c r="AD47" s="62">
        <f t="shared" si="20"/>
        <v>0</v>
      </c>
      <c r="AE47" s="48">
        <v>0</v>
      </c>
      <c r="AF47" s="61">
        <f t="shared" si="7"/>
        <v>0</v>
      </c>
      <c r="AG47" s="62">
        <f t="shared" si="8"/>
        <v>0</v>
      </c>
      <c r="AH47" s="48">
        <v>0</v>
      </c>
      <c r="AI47" s="61">
        <f t="shared" si="9"/>
        <v>0</v>
      </c>
      <c r="AJ47" s="62">
        <f t="shared" si="10"/>
        <v>0</v>
      </c>
      <c r="AK47" s="48">
        <v>0</v>
      </c>
      <c r="AL47" s="61">
        <f t="shared" si="11"/>
        <v>0</v>
      </c>
      <c r="AM47" s="62">
        <f t="shared" si="12"/>
        <v>0</v>
      </c>
      <c r="AN47" s="48">
        <v>0</v>
      </c>
      <c r="AO47" s="61">
        <f t="shared" si="13"/>
        <v>0</v>
      </c>
      <c r="AP47" s="62">
        <f t="shared" si="14"/>
        <v>0</v>
      </c>
      <c r="AQ47" s="48">
        <v>0</v>
      </c>
      <c r="AR47" s="61">
        <f t="shared" si="15"/>
        <v>0</v>
      </c>
      <c r="AS47" s="62">
        <f t="shared" si="16"/>
        <v>0</v>
      </c>
      <c r="AT47" s="28"/>
      <c r="AU47" s="28"/>
      <c r="AV47" s="28"/>
      <c r="AW47" s="28"/>
      <c r="AX47" s="28"/>
      <c r="AY47" s="28"/>
      <c r="AZ47" s="28"/>
      <c r="BA47" s="28"/>
      <c r="BB47" s="28"/>
      <c r="BC47" s="28"/>
      <c r="BD47" s="28"/>
      <c r="BE47" s="28"/>
      <c r="BF47" s="28"/>
      <c r="BG47" s="28"/>
      <c r="BH47" s="28"/>
      <c r="BI47" s="28"/>
      <c r="BJ47" s="28"/>
      <c r="BK47" s="28"/>
      <c r="BL47" s="28"/>
      <c r="BM47" s="28"/>
    </row>
    <row r="48" spans="1:65" ht="28.5" customHeight="1">
      <c r="A48" s="66">
        <v>2.11</v>
      </c>
      <c r="B48" s="251"/>
      <c r="C48" s="81" t="s">
        <v>88</v>
      </c>
      <c r="D48" s="81" t="s">
        <v>86</v>
      </c>
      <c r="E48" s="66" t="s">
        <v>94</v>
      </c>
      <c r="F48" s="66" t="s">
        <v>95</v>
      </c>
      <c r="G48" s="66" t="s">
        <v>96</v>
      </c>
      <c r="H48" s="66" t="s">
        <v>97</v>
      </c>
      <c r="I48" s="251"/>
      <c r="J48" s="66" t="s">
        <v>85</v>
      </c>
      <c r="K48" s="57"/>
      <c r="L48" s="57"/>
      <c r="M48" s="62">
        <f t="shared" si="0"/>
        <v>0</v>
      </c>
      <c r="N48" s="67"/>
      <c r="O48" s="68"/>
      <c r="P48" s="48">
        <v>0</v>
      </c>
      <c r="Q48" s="61">
        <f t="shared" si="1"/>
        <v>0</v>
      </c>
      <c r="R48" s="62">
        <f t="shared" si="2"/>
        <v>0</v>
      </c>
      <c r="S48" s="48">
        <v>0</v>
      </c>
      <c r="T48" s="61">
        <f t="shared" si="3"/>
        <v>0</v>
      </c>
      <c r="U48" s="62">
        <f t="shared" si="17"/>
        <v>0</v>
      </c>
      <c r="V48" s="48">
        <v>0</v>
      </c>
      <c r="W48" s="61">
        <f t="shared" si="4"/>
        <v>0</v>
      </c>
      <c r="X48" s="62">
        <f t="shared" si="18"/>
        <v>0</v>
      </c>
      <c r="Y48" s="48">
        <v>0</v>
      </c>
      <c r="Z48" s="61">
        <f t="shared" si="5"/>
        <v>0</v>
      </c>
      <c r="AA48" s="62">
        <f t="shared" si="19"/>
        <v>0</v>
      </c>
      <c r="AB48" s="48">
        <v>0</v>
      </c>
      <c r="AC48" s="61">
        <f t="shared" si="6"/>
        <v>0</v>
      </c>
      <c r="AD48" s="62">
        <f t="shared" si="20"/>
        <v>0</v>
      </c>
      <c r="AE48" s="48">
        <v>0</v>
      </c>
      <c r="AF48" s="61">
        <f t="shared" si="7"/>
        <v>0</v>
      </c>
      <c r="AG48" s="62">
        <f t="shared" si="8"/>
        <v>0</v>
      </c>
      <c r="AH48" s="48">
        <v>0</v>
      </c>
      <c r="AI48" s="61">
        <f t="shared" si="9"/>
        <v>0</v>
      </c>
      <c r="AJ48" s="62">
        <f t="shared" si="10"/>
        <v>0</v>
      </c>
      <c r="AK48" s="48">
        <v>0</v>
      </c>
      <c r="AL48" s="61">
        <f t="shared" si="11"/>
        <v>0</v>
      </c>
      <c r="AM48" s="62">
        <f t="shared" si="12"/>
        <v>0</v>
      </c>
      <c r="AN48" s="48">
        <v>0</v>
      </c>
      <c r="AO48" s="61">
        <f t="shared" si="13"/>
        <v>0</v>
      </c>
      <c r="AP48" s="62">
        <f t="shared" si="14"/>
        <v>0</v>
      </c>
      <c r="AQ48" s="48">
        <v>0</v>
      </c>
      <c r="AR48" s="61">
        <f t="shared" si="15"/>
        <v>0</v>
      </c>
      <c r="AS48" s="62">
        <f t="shared" si="16"/>
        <v>0</v>
      </c>
      <c r="AT48" s="28"/>
      <c r="AU48" s="28"/>
      <c r="AV48" s="28"/>
      <c r="AW48" s="28"/>
      <c r="AX48" s="28"/>
      <c r="AY48" s="28"/>
      <c r="AZ48" s="28"/>
      <c r="BA48" s="28"/>
      <c r="BB48" s="28"/>
      <c r="BC48" s="28"/>
      <c r="BD48" s="28"/>
      <c r="BE48" s="28"/>
      <c r="BF48" s="28"/>
      <c r="BG48" s="28"/>
      <c r="BH48" s="28"/>
      <c r="BI48" s="28"/>
      <c r="BJ48" s="28"/>
      <c r="BK48" s="28"/>
      <c r="BL48" s="28"/>
      <c r="BM48" s="28"/>
    </row>
    <row r="49" spans="1:65" ht="28.5" customHeight="1">
      <c r="A49" s="66">
        <v>2.12</v>
      </c>
      <c r="B49" s="251"/>
      <c r="C49" s="81" t="s">
        <v>88</v>
      </c>
      <c r="D49" s="81" t="s">
        <v>87</v>
      </c>
      <c r="E49" s="66" t="s">
        <v>80</v>
      </c>
      <c r="F49" s="66" t="s">
        <v>95</v>
      </c>
      <c r="G49" s="66" t="s">
        <v>96</v>
      </c>
      <c r="H49" s="66" t="s">
        <v>97</v>
      </c>
      <c r="I49" s="251"/>
      <c r="J49" s="66" t="s">
        <v>85</v>
      </c>
      <c r="K49" s="57"/>
      <c r="L49" s="57"/>
      <c r="M49" s="62">
        <f t="shared" si="0"/>
        <v>0</v>
      </c>
      <c r="N49" s="67"/>
      <c r="O49" s="68"/>
      <c r="P49" s="48">
        <v>0</v>
      </c>
      <c r="Q49" s="61">
        <f t="shared" si="1"/>
        <v>0</v>
      </c>
      <c r="R49" s="62">
        <f t="shared" si="2"/>
        <v>0</v>
      </c>
      <c r="S49" s="48">
        <v>0</v>
      </c>
      <c r="T49" s="61">
        <f t="shared" si="3"/>
        <v>0</v>
      </c>
      <c r="U49" s="62">
        <f t="shared" si="17"/>
        <v>0</v>
      </c>
      <c r="V49" s="48">
        <v>0</v>
      </c>
      <c r="W49" s="61">
        <f t="shared" si="4"/>
        <v>0</v>
      </c>
      <c r="X49" s="62">
        <f t="shared" si="18"/>
        <v>0</v>
      </c>
      <c r="Y49" s="48">
        <v>0</v>
      </c>
      <c r="Z49" s="61">
        <f t="shared" si="5"/>
        <v>0</v>
      </c>
      <c r="AA49" s="62">
        <f t="shared" si="19"/>
        <v>0</v>
      </c>
      <c r="AB49" s="48">
        <v>0</v>
      </c>
      <c r="AC49" s="61">
        <f t="shared" si="6"/>
        <v>0</v>
      </c>
      <c r="AD49" s="62">
        <f t="shared" si="20"/>
        <v>0</v>
      </c>
      <c r="AE49" s="48">
        <v>0</v>
      </c>
      <c r="AF49" s="61">
        <f t="shared" si="7"/>
        <v>0</v>
      </c>
      <c r="AG49" s="62">
        <f t="shared" si="8"/>
        <v>0</v>
      </c>
      <c r="AH49" s="48">
        <v>0</v>
      </c>
      <c r="AI49" s="61">
        <f t="shared" si="9"/>
        <v>0</v>
      </c>
      <c r="AJ49" s="62">
        <f t="shared" si="10"/>
        <v>0</v>
      </c>
      <c r="AK49" s="48">
        <v>0</v>
      </c>
      <c r="AL49" s="61">
        <f t="shared" si="11"/>
        <v>0</v>
      </c>
      <c r="AM49" s="62">
        <f t="shared" si="12"/>
        <v>0</v>
      </c>
      <c r="AN49" s="48">
        <v>0</v>
      </c>
      <c r="AO49" s="61">
        <f t="shared" si="13"/>
        <v>0</v>
      </c>
      <c r="AP49" s="62">
        <f t="shared" si="14"/>
        <v>0</v>
      </c>
      <c r="AQ49" s="48">
        <v>0</v>
      </c>
      <c r="AR49" s="61">
        <f t="shared" si="15"/>
        <v>0</v>
      </c>
      <c r="AS49" s="62">
        <f t="shared" si="16"/>
        <v>0</v>
      </c>
      <c r="AT49" s="28"/>
      <c r="AU49" s="28"/>
      <c r="AV49" s="28"/>
      <c r="AW49" s="28"/>
      <c r="AX49" s="28"/>
      <c r="AY49" s="28"/>
      <c r="AZ49" s="28"/>
      <c r="BA49" s="28"/>
      <c r="BB49" s="28"/>
      <c r="BC49" s="28"/>
      <c r="BD49" s="28"/>
      <c r="BE49" s="28"/>
      <c r="BF49" s="28"/>
      <c r="BG49" s="28"/>
      <c r="BH49" s="28"/>
      <c r="BI49" s="28"/>
      <c r="BJ49" s="28"/>
      <c r="BK49" s="28"/>
      <c r="BL49" s="28"/>
      <c r="BM49" s="28"/>
    </row>
    <row r="50" spans="1:65" ht="28.5" customHeight="1">
      <c r="A50" s="83">
        <v>2.13</v>
      </c>
      <c r="B50" s="251"/>
      <c r="C50" s="81" t="s">
        <v>88</v>
      </c>
      <c r="D50" s="81" t="s">
        <v>87</v>
      </c>
      <c r="E50" s="66" t="s">
        <v>92</v>
      </c>
      <c r="F50" s="66" t="s">
        <v>95</v>
      </c>
      <c r="G50" s="66" t="s">
        <v>96</v>
      </c>
      <c r="H50" s="66" t="s">
        <v>97</v>
      </c>
      <c r="I50" s="251"/>
      <c r="J50" s="66" t="s">
        <v>85</v>
      </c>
      <c r="K50" s="57"/>
      <c r="L50" s="57"/>
      <c r="M50" s="62">
        <f t="shared" si="0"/>
        <v>0</v>
      </c>
      <c r="N50" s="67"/>
      <c r="O50" s="68"/>
      <c r="P50" s="48">
        <v>0</v>
      </c>
      <c r="Q50" s="61">
        <f t="shared" si="1"/>
        <v>0</v>
      </c>
      <c r="R50" s="62">
        <f t="shared" si="2"/>
        <v>0</v>
      </c>
      <c r="S50" s="48">
        <v>0</v>
      </c>
      <c r="T50" s="61">
        <f t="shared" si="3"/>
        <v>0</v>
      </c>
      <c r="U50" s="62">
        <f t="shared" si="17"/>
        <v>0</v>
      </c>
      <c r="V50" s="48">
        <v>0</v>
      </c>
      <c r="W50" s="61">
        <f t="shared" si="4"/>
        <v>0</v>
      </c>
      <c r="X50" s="62">
        <f t="shared" si="18"/>
        <v>0</v>
      </c>
      <c r="Y50" s="48">
        <v>0</v>
      </c>
      <c r="Z50" s="61">
        <f t="shared" si="5"/>
        <v>0</v>
      </c>
      <c r="AA50" s="62">
        <f t="shared" si="19"/>
        <v>0</v>
      </c>
      <c r="AB50" s="48">
        <v>0</v>
      </c>
      <c r="AC50" s="61">
        <f t="shared" si="6"/>
        <v>0</v>
      </c>
      <c r="AD50" s="62">
        <f t="shared" si="20"/>
        <v>0</v>
      </c>
      <c r="AE50" s="48">
        <v>0</v>
      </c>
      <c r="AF50" s="61">
        <f t="shared" si="7"/>
        <v>0</v>
      </c>
      <c r="AG50" s="62">
        <f t="shared" si="8"/>
        <v>0</v>
      </c>
      <c r="AH50" s="48">
        <v>0</v>
      </c>
      <c r="AI50" s="61">
        <f t="shared" si="9"/>
        <v>0</v>
      </c>
      <c r="AJ50" s="62">
        <f t="shared" si="10"/>
        <v>0</v>
      </c>
      <c r="AK50" s="48">
        <v>0</v>
      </c>
      <c r="AL50" s="61">
        <f t="shared" si="11"/>
        <v>0</v>
      </c>
      <c r="AM50" s="62">
        <f t="shared" si="12"/>
        <v>0</v>
      </c>
      <c r="AN50" s="48">
        <v>0</v>
      </c>
      <c r="AO50" s="61">
        <f t="shared" si="13"/>
        <v>0</v>
      </c>
      <c r="AP50" s="62">
        <f t="shared" si="14"/>
        <v>0</v>
      </c>
      <c r="AQ50" s="48">
        <v>0</v>
      </c>
      <c r="AR50" s="61">
        <f t="shared" si="15"/>
        <v>0</v>
      </c>
      <c r="AS50" s="62">
        <f t="shared" si="16"/>
        <v>0</v>
      </c>
      <c r="AT50" s="28"/>
      <c r="AU50" s="28"/>
      <c r="AV50" s="28"/>
      <c r="AW50" s="28"/>
      <c r="AX50" s="28"/>
      <c r="AY50" s="28"/>
      <c r="AZ50" s="28"/>
      <c r="BA50" s="28"/>
      <c r="BB50" s="28"/>
      <c r="BC50" s="28"/>
      <c r="BD50" s="28"/>
      <c r="BE50" s="28"/>
      <c r="BF50" s="28"/>
      <c r="BG50" s="28"/>
      <c r="BH50" s="28"/>
      <c r="BI50" s="28"/>
      <c r="BJ50" s="28"/>
      <c r="BK50" s="28"/>
      <c r="BL50" s="28"/>
      <c r="BM50" s="28"/>
    </row>
    <row r="51" spans="1:65" ht="28.5" customHeight="1">
      <c r="A51" s="66">
        <v>2.14</v>
      </c>
      <c r="B51" s="251"/>
      <c r="C51" s="81" t="s">
        <v>88</v>
      </c>
      <c r="D51" s="81" t="s">
        <v>87</v>
      </c>
      <c r="E51" s="66" t="s">
        <v>93</v>
      </c>
      <c r="F51" s="66" t="s">
        <v>95</v>
      </c>
      <c r="G51" s="66" t="s">
        <v>96</v>
      </c>
      <c r="H51" s="66" t="s">
        <v>97</v>
      </c>
      <c r="I51" s="251"/>
      <c r="J51" s="66" t="s">
        <v>85</v>
      </c>
      <c r="K51" s="57"/>
      <c r="L51" s="57"/>
      <c r="M51" s="62">
        <f t="shared" si="0"/>
        <v>0</v>
      </c>
      <c r="N51" s="67"/>
      <c r="O51" s="68"/>
      <c r="P51" s="48">
        <v>0</v>
      </c>
      <c r="Q51" s="61">
        <f t="shared" si="1"/>
        <v>0</v>
      </c>
      <c r="R51" s="62">
        <f t="shared" si="2"/>
        <v>0</v>
      </c>
      <c r="S51" s="48">
        <v>0</v>
      </c>
      <c r="T51" s="61">
        <f t="shared" si="3"/>
        <v>0</v>
      </c>
      <c r="U51" s="62">
        <f t="shared" si="17"/>
        <v>0</v>
      </c>
      <c r="V51" s="48">
        <v>0</v>
      </c>
      <c r="W51" s="61">
        <f t="shared" si="4"/>
        <v>0</v>
      </c>
      <c r="X51" s="62">
        <f t="shared" si="18"/>
        <v>0</v>
      </c>
      <c r="Y51" s="48">
        <v>0</v>
      </c>
      <c r="Z51" s="61">
        <f t="shared" si="5"/>
        <v>0</v>
      </c>
      <c r="AA51" s="62">
        <f t="shared" si="19"/>
        <v>0</v>
      </c>
      <c r="AB51" s="48">
        <v>0</v>
      </c>
      <c r="AC51" s="61">
        <f t="shared" si="6"/>
        <v>0</v>
      </c>
      <c r="AD51" s="62">
        <f t="shared" si="20"/>
        <v>0</v>
      </c>
      <c r="AE51" s="48">
        <v>0</v>
      </c>
      <c r="AF51" s="61">
        <f t="shared" si="7"/>
        <v>0</v>
      </c>
      <c r="AG51" s="62">
        <f t="shared" si="8"/>
        <v>0</v>
      </c>
      <c r="AH51" s="48">
        <v>0</v>
      </c>
      <c r="AI51" s="61">
        <f t="shared" si="9"/>
        <v>0</v>
      </c>
      <c r="AJ51" s="62">
        <f t="shared" si="10"/>
        <v>0</v>
      </c>
      <c r="AK51" s="48">
        <v>0</v>
      </c>
      <c r="AL51" s="61">
        <f t="shared" si="11"/>
        <v>0</v>
      </c>
      <c r="AM51" s="62">
        <f t="shared" si="12"/>
        <v>0</v>
      </c>
      <c r="AN51" s="48">
        <v>0</v>
      </c>
      <c r="AO51" s="61">
        <f t="shared" si="13"/>
        <v>0</v>
      </c>
      <c r="AP51" s="62">
        <f t="shared" si="14"/>
        <v>0</v>
      </c>
      <c r="AQ51" s="48">
        <v>0</v>
      </c>
      <c r="AR51" s="61">
        <f t="shared" si="15"/>
        <v>0</v>
      </c>
      <c r="AS51" s="62">
        <f t="shared" si="16"/>
        <v>0</v>
      </c>
      <c r="AT51" s="28"/>
      <c r="AU51" s="28"/>
      <c r="AV51" s="28"/>
      <c r="AW51" s="28"/>
      <c r="AX51" s="28"/>
      <c r="AY51" s="28"/>
      <c r="AZ51" s="28"/>
      <c r="BA51" s="28"/>
      <c r="BB51" s="28"/>
      <c r="BC51" s="28"/>
      <c r="BD51" s="28"/>
      <c r="BE51" s="28"/>
      <c r="BF51" s="28"/>
      <c r="BG51" s="28"/>
      <c r="BH51" s="28"/>
      <c r="BI51" s="28"/>
      <c r="BJ51" s="28"/>
      <c r="BK51" s="28"/>
      <c r="BL51" s="28"/>
      <c r="BM51" s="28"/>
    </row>
    <row r="52" spans="1:65" ht="28.5" customHeight="1">
      <c r="A52" s="66">
        <v>2.15</v>
      </c>
      <c r="B52" s="251"/>
      <c r="C52" s="81" t="s">
        <v>88</v>
      </c>
      <c r="D52" s="81" t="s">
        <v>87</v>
      </c>
      <c r="E52" s="66" t="s">
        <v>94</v>
      </c>
      <c r="F52" s="66" t="s">
        <v>95</v>
      </c>
      <c r="G52" s="66" t="s">
        <v>96</v>
      </c>
      <c r="H52" s="66" t="s">
        <v>97</v>
      </c>
      <c r="I52" s="251"/>
      <c r="J52" s="66" t="s">
        <v>85</v>
      </c>
      <c r="K52" s="57"/>
      <c r="L52" s="57"/>
      <c r="M52" s="62">
        <f t="shared" si="0"/>
        <v>0</v>
      </c>
      <c r="N52" s="67"/>
      <c r="O52" s="68"/>
      <c r="P52" s="48">
        <v>0</v>
      </c>
      <c r="Q52" s="61">
        <f t="shared" si="1"/>
        <v>0</v>
      </c>
      <c r="R52" s="62">
        <f t="shared" si="2"/>
        <v>0</v>
      </c>
      <c r="S52" s="48">
        <v>0</v>
      </c>
      <c r="T52" s="61">
        <f t="shared" si="3"/>
        <v>0</v>
      </c>
      <c r="U52" s="62">
        <f t="shared" si="17"/>
        <v>0</v>
      </c>
      <c r="V52" s="48">
        <v>0</v>
      </c>
      <c r="W52" s="61">
        <f t="shared" si="4"/>
        <v>0</v>
      </c>
      <c r="X52" s="62">
        <f t="shared" si="18"/>
        <v>0</v>
      </c>
      <c r="Y52" s="48">
        <v>0</v>
      </c>
      <c r="Z52" s="61">
        <f t="shared" si="5"/>
        <v>0</v>
      </c>
      <c r="AA52" s="62">
        <f t="shared" si="19"/>
        <v>0</v>
      </c>
      <c r="AB52" s="48">
        <v>0</v>
      </c>
      <c r="AC52" s="61">
        <f t="shared" si="6"/>
        <v>0</v>
      </c>
      <c r="AD52" s="62">
        <f t="shared" si="20"/>
        <v>0</v>
      </c>
      <c r="AE52" s="48">
        <v>0</v>
      </c>
      <c r="AF52" s="61">
        <f t="shared" si="7"/>
        <v>0</v>
      </c>
      <c r="AG52" s="62">
        <f t="shared" si="8"/>
        <v>0</v>
      </c>
      <c r="AH52" s="48">
        <v>0</v>
      </c>
      <c r="AI52" s="61">
        <f t="shared" si="9"/>
        <v>0</v>
      </c>
      <c r="AJ52" s="62">
        <f t="shared" si="10"/>
        <v>0</v>
      </c>
      <c r="AK52" s="48">
        <v>0</v>
      </c>
      <c r="AL52" s="61">
        <f t="shared" si="11"/>
        <v>0</v>
      </c>
      <c r="AM52" s="62">
        <f t="shared" si="12"/>
        <v>0</v>
      </c>
      <c r="AN52" s="48">
        <v>0</v>
      </c>
      <c r="AO52" s="61">
        <f t="shared" si="13"/>
        <v>0</v>
      </c>
      <c r="AP52" s="62">
        <f t="shared" si="14"/>
        <v>0</v>
      </c>
      <c r="AQ52" s="48">
        <v>0</v>
      </c>
      <c r="AR52" s="61">
        <f t="shared" si="15"/>
        <v>0</v>
      </c>
      <c r="AS52" s="62">
        <f t="shared" si="16"/>
        <v>0</v>
      </c>
      <c r="AT52" s="28"/>
      <c r="AU52" s="28"/>
      <c r="AV52" s="28"/>
      <c r="AW52" s="28"/>
      <c r="AX52" s="28"/>
      <c r="AY52" s="28"/>
      <c r="AZ52" s="28"/>
      <c r="BA52" s="28"/>
      <c r="BB52" s="28"/>
      <c r="BC52" s="28"/>
      <c r="BD52" s="28"/>
      <c r="BE52" s="28"/>
      <c r="BF52" s="28"/>
      <c r="BG52" s="28"/>
      <c r="BH52" s="28"/>
      <c r="BI52" s="28"/>
      <c r="BJ52" s="28"/>
      <c r="BK52" s="28"/>
      <c r="BL52" s="28"/>
      <c r="BM52" s="28"/>
    </row>
    <row r="53" spans="1:65" ht="18.75" customHeight="1">
      <c r="A53" s="83">
        <v>2.16</v>
      </c>
      <c r="B53" s="251"/>
      <c r="C53" s="257" t="s">
        <v>98</v>
      </c>
      <c r="D53" s="223"/>
      <c r="E53" s="66" t="s">
        <v>99</v>
      </c>
      <c r="F53" s="66" t="s">
        <v>100</v>
      </c>
      <c r="G53" s="66" t="s">
        <v>101</v>
      </c>
      <c r="H53" s="66" t="s">
        <v>102</v>
      </c>
      <c r="I53" s="251"/>
      <c r="J53" s="66" t="s">
        <v>85</v>
      </c>
      <c r="K53" s="57"/>
      <c r="L53" s="57"/>
      <c r="M53" s="62">
        <f t="shared" si="0"/>
        <v>0</v>
      </c>
      <c r="N53" s="67"/>
      <c r="O53" s="68"/>
      <c r="P53" s="48">
        <v>0</v>
      </c>
      <c r="Q53" s="61">
        <f t="shared" si="1"/>
        <v>0</v>
      </c>
      <c r="R53" s="62">
        <f t="shared" si="2"/>
        <v>0</v>
      </c>
      <c r="S53" s="48">
        <v>0</v>
      </c>
      <c r="T53" s="61">
        <f t="shared" si="3"/>
        <v>0</v>
      </c>
      <c r="U53" s="62">
        <f t="shared" si="17"/>
        <v>0</v>
      </c>
      <c r="V53" s="48">
        <v>0</v>
      </c>
      <c r="W53" s="61">
        <f t="shared" si="4"/>
        <v>0</v>
      </c>
      <c r="X53" s="62">
        <f t="shared" si="18"/>
        <v>0</v>
      </c>
      <c r="Y53" s="48">
        <v>0</v>
      </c>
      <c r="Z53" s="61">
        <f t="shared" si="5"/>
        <v>0</v>
      </c>
      <c r="AA53" s="62">
        <f t="shared" si="19"/>
        <v>0</v>
      </c>
      <c r="AB53" s="48">
        <v>0</v>
      </c>
      <c r="AC53" s="61">
        <f t="shared" si="6"/>
        <v>0</v>
      </c>
      <c r="AD53" s="62">
        <f t="shared" si="20"/>
        <v>0</v>
      </c>
      <c r="AE53" s="48">
        <v>0</v>
      </c>
      <c r="AF53" s="61">
        <f t="shared" si="7"/>
        <v>0</v>
      </c>
      <c r="AG53" s="62">
        <f t="shared" si="8"/>
        <v>0</v>
      </c>
      <c r="AH53" s="48">
        <v>0</v>
      </c>
      <c r="AI53" s="61">
        <f t="shared" si="9"/>
        <v>0</v>
      </c>
      <c r="AJ53" s="62">
        <f t="shared" si="10"/>
        <v>0</v>
      </c>
      <c r="AK53" s="48">
        <v>0</v>
      </c>
      <c r="AL53" s="61">
        <f t="shared" si="11"/>
        <v>0</v>
      </c>
      <c r="AM53" s="62">
        <f t="shared" si="12"/>
        <v>0</v>
      </c>
      <c r="AN53" s="48">
        <v>0</v>
      </c>
      <c r="AO53" s="61">
        <f t="shared" si="13"/>
        <v>0</v>
      </c>
      <c r="AP53" s="62">
        <f t="shared" si="14"/>
        <v>0</v>
      </c>
      <c r="AQ53" s="48">
        <v>0</v>
      </c>
      <c r="AR53" s="61">
        <f t="shared" si="15"/>
        <v>0</v>
      </c>
      <c r="AS53" s="62">
        <f t="shared" si="16"/>
        <v>0</v>
      </c>
      <c r="AT53" s="28"/>
      <c r="AU53" s="28"/>
      <c r="AV53" s="28"/>
      <c r="AW53" s="28"/>
      <c r="AX53" s="28"/>
      <c r="AY53" s="28"/>
      <c r="AZ53" s="28"/>
      <c r="BA53" s="28"/>
      <c r="BB53" s="28"/>
      <c r="BC53" s="28"/>
      <c r="BD53" s="28"/>
      <c r="BE53" s="28"/>
      <c r="BF53" s="28"/>
      <c r="BG53" s="28"/>
      <c r="BH53" s="28"/>
      <c r="BI53" s="28"/>
      <c r="BJ53" s="28"/>
      <c r="BK53" s="28"/>
      <c r="BL53" s="28"/>
      <c r="BM53" s="28"/>
    </row>
    <row r="54" spans="1:65" ht="18.75" customHeight="1">
      <c r="A54" s="66">
        <v>2.17</v>
      </c>
      <c r="B54" s="251"/>
      <c r="C54" s="257" t="s">
        <v>98</v>
      </c>
      <c r="D54" s="223"/>
      <c r="E54" s="66" t="s">
        <v>103</v>
      </c>
      <c r="F54" s="66" t="s">
        <v>100</v>
      </c>
      <c r="G54" s="66" t="s">
        <v>101</v>
      </c>
      <c r="H54" s="66" t="s">
        <v>102</v>
      </c>
      <c r="I54" s="251"/>
      <c r="J54" s="66" t="s">
        <v>85</v>
      </c>
      <c r="K54" s="57"/>
      <c r="L54" s="57"/>
      <c r="M54" s="62">
        <f t="shared" si="0"/>
        <v>0</v>
      </c>
      <c r="N54" s="67"/>
      <c r="O54" s="68"/>
      <c r="P54" s="48">
        <v>0</v>
      </c>
      <c r="Q54" s="61">
        <f t="shared" si="1"/>
        <v>0</v>
      </c>
      <c r="R54" s="62">
        <f t="shared" si="2"/>
        <v>0</v>
      </c>
      <c r="S54" s="48">
        <v>0</v>
      </c>
      <c r="T54" s="61">
        <f t="shared" si="3"/>
        <v>0</v>
      </c>
      <c r="U54" s="62">
        <f t="shared" si="17"/>
        <v>0</v>
      </c>
      <c r="V54" s="48">
        <v>0</v>
      </c>
      <c r="W54" s="61">
        <f t="shared" si="4"/>
        <v>0</v>
      </c>
      <c r="X54" s="62">
        <f t="shared" si="18"/>
        <v>0</v>
      </c>
      <c r="Y54" s="48">
        <v>0</v>
      </c>
      <c r="Z54" s="61">
        <f t="shared" si="5"/>
        <v>0</v>
      </c>
      <c r="AA54" s="62">
        <f t="shared" si="19"/>
        <v>0</v>
      </c>
      <c r="AB54" s="48">
        <v>0</v>
      </c>
      <c r="AC54" s="61">
        <f t="shared" si="6"/>
        <v>0</v>
      </c>
      <c r="AD54" s="62">
        <f t="shared" si="20"/>
        <v>0</v>
      </c>
      <c r="AE54" s="48">
        <v>0</v>
      </c>
      <c r="AF54" s="61">
        <f t="shared" si="7"/>
        <v>0</v>
      </c>
      <c r="AG54" s="62">
        <f t="shared" si="8"/>
        <v>0</v>
      </c>
      <c r="AH54" s="48">
        <v>0</v>
      </c>
      <c r="AI54" s="61">
        <f t="shared" si="9"/>
        <v>0</v>
      </c>
      <c r="AJ54" s="62">
        <f t="shared" si="10"/>
        <v>0</v>
      </c>
      <c r="AK54" s="48">
        <v>0</v>
      </c>
      <c r="AL54" s="61">
        <f t="shared" si="11"/>
        <v>0</v>
      </c>
      <c r="AM54" s="62">
        <f t="shared" si="12"/>
        <v>0</v>
      </c>
      <c r="AN54" s="48">
        <v>0</v>
      </c>
      <c r="AO54" s="61">
        <f t="shared" si="13"/>
        <v>0</v>
      </c>
      <c r="AP54" s="62">
        <f t="shared" si="14"/>
        <v>0</v>
      </c>
      <c r="AQ54" s="48">
        <v>0</v>
      </c>
      <c r="AR54" s="61">
        <f t="shared" si="15"/>
        <v>0</v>
      </c>
      <c r="AS54" s="62">
        <f t="shared" si="16"/>
        <v>0</v>
      </c>
      <c r="AT54" s="28"/>
      <c r="AU54" s="28"/>
      <c r="AV54" s="28"/>
      <c r="AW54" s="28"/>
      <c r="AX54" s="28"/>
      <c r="AY54" s="28"/>
      <c r="AZ54" s="28"/>
      <c r="BA54" s="28"/>
      <c r="BB54" s="28"/>
      <c r="BC54" s="28"/>
      <c r="BD54" s="28"/>
      <c r="BE54" s="28"/>
      <c r="BF54" s="28"/>
      <c r="BG54" s="28"/>
      <c r="BH54" s="28"/>
      <c r="BI54" s="28"/>
      <c r="BJ54" s="28"/>
      <c r="BK54" s="28"/>
      <c r="BL54" s="28"/>
      <c r="BM54" s="28"/>
    </row>
    <row r="55" spans="1:65" ht="18.75" customHeight="1">
      <c r="A55" s="66">
        <v>2.1800000000000002</v>
      </c>
      <c r="B55" s="251"/>
      <c r="C55" s="257" t="s">
        <v>104</v>
      </c>
      <c r="D55" s="223"/>
      <c r="E55" s="66" t="s">
        <v>99</v>
      </c>
      <c r="F55" s="66" t="s">
        <v>105</v>
      </c>
      <c r="G55" s="66" t="s">
        <v>106</v>
      </c>
      <c r="H55" s="66" t="s">
        <v>106</v>
      </c>
      <c r="I55" s="251"/>
      <c r="J55" s="66" t="s">
        <v>85</v>
      </c>
      <c r="K55" s="57"/>
      <c r="L55" s="57"/>
      <c r="M55" s="62">
        <f t="shared" si="0"/>
        <v>0</v>
      </c>
      <c r="N55" s="67"/>
      <c r="O55" s="68"/>
      <c r="P55" s="48">
        <v>0</v>
      </c>
      <c r="Q55" s="61">
        <f t="shared" si="1"/>
        <v>0</v>
      </c>
      <c r="R55" s="62">
        <f t="shared" si="2"/>
        <v>0</v>
      </c>
      <c r="S55" s="48">
        <v>0</v>
      </c>
      <c r="T55" s="61">
        <f t="shared" si="3"/>
        <v>0</v>
      </c>
      <c r="U55" s="62">
        <f t="shared" si="17"/>
        <v>0</v>
      </c>
      <c r="V55" s="48">
        <v>0</v>
      </c>
      <c r="W55" s="61">
        <f t="shared" si="4"/>
        <v>0</v>
      </c>
      <c r="X55" s="62">
        <f t="shared" si="18"/>
        <v>0</v>
      </c>
      <c r="Y55" s="48">
        <v>0</v>
      </c>
      <c r="Z55" s="61">
        <f t="shared" si="5"/>
        <v>0</v>
      </c>
      <c r="AA55" s="62">
        <f t="shared" si="19"/>
        <v>0</v>
      </c>
      <c r="AB55" s="48">
        <v>0</v>
      </c>
      <c r="AC55" s="61">
        <f t="shared" si="6"/>
        <v>0</v>
      </c>
      <c r="AD55" s="62">
        <f t="shared" si="20"/>
        <v>0</v>
      </c>
      <c r="AE55" s="48">
        <v>0</v>
      </c>
      <c r="AF55" s="61">
        <f t="shared" si="7"/>
        <v>0</v>
      </c>
      <c r="AG55" s="62">
        <f t="shared" si="8"/>
        <v>0</v>
      </c>
      <c r="AH55" s="48">
        <v>0</v>
      </c>
      <c r="AI55" s="61">
        <f t="shared" si="9"/>
        <v>0</v>
      </c>
      <c r="AJ55" s="62">
        <f t="shared" si="10"/>
        <v>0</v>
      </c>
      <c r="AK55" s="48">
        <v>0</v>
      </c>
      <c r="AL55" s="61">
        <f t="shared" si="11"/>
        <v>0</v>
      </c>
      <c r="AM55" s="62">
        <f t="shared" si="12"/>
        <v>0</v>
      </c>
      <c r="AN55" s="48">
        <v>0</v>
      </c>
      <c r="AO55" s="61">
        <f t="shared" si="13"/>
        <v>0</v>
      </c>
      <c r="AP55" s="62">
        <f t="shared" si="14"/>
        <v>0</v>
      </c>
      <c r="AQ55" s="48">
        <v>0</v>
      </c>
      <c r="AR55" s="61">
        <f t="shared" si="15"/>
        <v>0</v>
      </c>
      <c r="AS55" s="62">
        <f t="shared" si="16"/>
        <v>0</v>
      </c>
      <c r="AT55" s="28"/>
      <c r="AU55" s="28"/>
      <c r="AV55" s="28"/>
      <c r="AW55" s="28"/>
      <c r="AX55" s="28"/>
      <c r="AY55" s="28"/>
      <c r="AZ55" s="28"/>
      <c r="BA55" s="28"/>
      <c r="BB55" s="28"/>
      <c r="BC55" s="28"/>
      <c r="BD55" s="28"/>
      <c r="BE55" s="28"/>
      <c r="BF55" s="28"/>
      <c r="BG55" s="28"/>
      <c r="BH55" s="28"/>
      <c r="BI55" s="28"/>
      <c r="BJ55" s="28"/>
      <c r="BK55" s="28"/>
      <c r="BL55" s="28"/>
      <c r="BM55" s="28"/>
    </row>
    <row r="56" spans="1:65" ht="18.75" customHeight="1">
      <c r="A56" s="83">
        <v>2.19</v>
      </c>
      <c r="B56" s="251"/>
      <c r="C56" s="257" t="s">
        <v>104</v>
      </c>
      <c r="D56" s="223"/>
      <c r="E56" s="66" t="s">
        <v>103</v>
      </c>
      <c r="F56" s="66" t="s">
        <v>105</v>
      </c>
      <c r="G56" s="66" t="s">
        <v>106</v>
      </c>
      <c r="H56" s="66" t="s">
        <v>106</v>
      </c>
      <c r="I56" s="251"/>
      <c r="J56" s="66" t="s">
        <v>85</v>
      </c>
      <c r="K56" s="57"/>
      <c r="L56" s="57"/>
      <c r="M56" s="62">
        <f t="shared" si="0"/>
        <v>0</v>
      </c>
      <c r="N56" s="67"/>
      <c r="O56" s="68"/>
      <c r="P56" s="48">
        <v>0</v>
      </c>
      <c r="Q56" s="61">
        <f t="shared" si="1"/>
        <v>0</v>
      </c>
      <c r="R56" s="62">
        <f t="shared" si="2"/>
        <v>0</v>
      </c>
      <c r="S56" s="48">
        <v>0</v>
      </c>
      <c r="T56" s="61">
        <f t="shared" si="3"/>
        <v>0</v>
      </c>
      <c r="U56" s="62">
        <f t="shared" si="17"/>
        <v>0</v>
      </c>
      <c r="V56" s="48">
        <v>0</v>
      </c>
      <c r="W56" s="61">
        <f t="shared" si="4"/>
        <v>0</v>
      </c>
      <c r="X56" s="62">
        <f t="shared" si="18"/>
        <v>0</v>
      </c>
      <c r="Y56" s="48">
        <v>0</v>
      </c>
      <c r="Z56" s="61">
        <f t="shared" si="5"/>
        <v>0</v>
      </c>
      <c r="AA56" s="62">
        <f t="shared" si="19"/>
        <v>0</v>
      </c>
      <c r="AB56" s="48">
        <v>0</v>
      </c>
      <c r="AC56" s="61">
        <f t="shared" si="6"/>
        <v>0</v>
      </c>
      <c r="AD56" s="62">
        <f t="shared" si="20"/>
        <v>0</v>
      </c>
      <c r="AE56" s="48">
        <v>0</v>
      </c>
      <c r="AF56" s="61">
        <f t="shared" si="7"/>
        <v>0</v>
      </c>
      <c r="AG56" s="62">
        <f t="shared" si="8"/>
        <v>0</v>
      </c>
      <c r="AH56" s="48">
        <v>0</v>
      </c>
      <c r="AI56" s="61">
        <f t="shared" si="9"/>
        <v>0</v>
      </c>
      <c r="AJ56" s="62">
        <f t="shared" si="10"/>
        <v>0</v>
      </c>
      <c r="AK56" s="48">
        <v>0</v>
      </c>
      <c r="AL56" s="61">
        <f t="shared" si="11"/>
        <v>0</v>
      </c>
      <c r="AM56" s="62">
        <f t="shared" si="12"/>
        <v>0</v>
      </c>
      <c r="AN56" s="48">
        <v>0</v>
      </c>
      <c r="AO56" s="61">
        <f t="shared" si="13"/>
        <v>0</v>
      </c>
      <c r="AP56" s="62">
        <f t="shared" si="14"/>
        <v>0</v>
      </c>
      <c r="AQ56" s="48">
        <v>0</v>
      </c>
      <c r="AR56" s="61">
        <f t="shared" si="15"/>
        <v>0</v>
      </c>
      <c r="AS56" s="62">
        <f t="shared" si="16"/>
        <v>0</v>
      </c>
      <c r="AT56" s="28"/>
      <c r="AU56" s="28"/>
      <c r="AV56" s="28"/>
      <c r="AW56" s="28"/>
      <c r="AX56" s="28"/>
      <c r="AY56" s="28"/>
      <c r="AZ56" s="28"/>
      <c r="BA56" s="28"/>
      <c r="BB56" s="28"/>
      <c r="BC56" s="28"/>
      <c r="BD56" s="28"/>
      <c r="BE56" s="28"/>
      <c r="BF56" s="28"/>
      <c r="BG56" s="28"/>
      <c r="BH56" s="28"/>
      <c r="BI56" s="28"/>
      <c r="BJ56" s="28"/>
      <c r="BK56" s="28"/>
      <c r="BL56" s="28"/>
      <c r="BM56" s="28"/>
    </row>
    <row r="57" spans="1:65" ht="18.75" customHeight="1">
      <c r="A57" s="83">
        <v>2.2000000000000002</v>
      </c>
      <c r="B57" s="251"/>
      <c r="C57" s="257" t="s">
        <v>104</v>
      </c>
      <c r="D57" s="223"/>
      <c r="E57" s="66" t="s">
        <v>107</v>
      </c>
      <c r="F57" s="66" t="s">
        <v>105</v>
      </c>
      <c r="G57" s="66" t="s">
        <v>106</v>
      </c>
      <c r="H57" s="66" t="s">
        <v>106</v>
      </c>
      <c r="I57" s="251"/>
      <c r="J57" s="66" t="s">
        <v>85</v>
      </c>
      <c r="K57" s="57"/>
      <c r="L57" s="57"/>
      <c r="M57" s="62">
        <f t="shared" si="0"/>
        <v>0</v>
      </c>
      <c r="N57" s="67"/>
      <c r="O57" s="68"/>
      <c r="P57" s="48">
        <v>0</v>
      </c>
      <c r="Q57" s="61">
        <f t="shared" si="1"/>
        <v>0</v>
      </c>
      <c r="R57" s="62">
        <f t="shared" si="2"/>
        <v>0</v>
      </c>
      <c r="S57" s="48">
        <v>0</v>
      </c>
      <c r="T57" s="61">
        <f t="shared" si="3"/>
        <v>0</v>
      </c>
      <c r="U57" s="62">
        <f t="shared" si="17"/>
        <v>0</v>
      </c>
      <c r="V57" s="48">
        <v>0</v>
      </c>
      <c r="W57" s="61">
        <f t="shared" si="4"/>
        <v>0</v>
      </c>
      <c r="X57" s="62">
        <f t="shared" si="18"/>
        <v>0</v>
      </c>
      <c r="Y57" s="48">
        <v>0</v>
      </c>
      <c r="Z57" s="61">
        <f t="shared" si="5"/>
        <v>0</v>
      </c>
      <c r="AA57" s="62">
        <f t="shared" si="19"/>
        <v>0</v>
      </c>
      <c r="AB57" s="48">
        <v>0</v>
      </c>
      <c r="AC57" s="61">
        <f t="shared" si="6"/>
        <v>0</v>
      </c>
      <c r="AD57" s="62">
        <f t="shared" si="20"/>
        <v>0</v>
      </c>
      <c r="AE57" s="48">
        <v>0</v>
      </c>
      <c r="AF57" s="61">
        <f t="shared" si="7"/>
        <v>0</v>
      </c>
      <c r="AG57" s="62">
        <f t="shared" si="8"/>
        <v>0</v>
      </c>
      <c r="AH57" s="48">
        <v>0</v>
      </c>
      <c r="AI57" s="61">
        <f t="shared" si="9"/>
        <v>0</v>
      </c>
      <c r="AJ57" s="62">
        <f t="shared" si="10"/>
        <v>0</v>
      </c>
      <c r="AK57" s="48">
        <v>0</v>
      </c>
      <c r="AL57" s="61">
        <f t="shared" si="11"/>
        <v>0</v>
      </c>
      <c r="AM57" s="62">
        <f t="shared" si="12"/>
        <v>0</v>
      </c>
      <c r="AN57" s="48">
        <v>0</v>
      </c>
      <c r="AO57" s="61">
        <f t="shared" si="13"/>
        <v>0</v>
      </c>
      <c r="AP57" s="62">
        <f t="shared" si="14"/>
        <v>0</v>
      </c>
      <c r="AQ57" s="48">
        <v>0</v>
      </c>
      <c r="AR57" s="61">
        <f t="shared" si="15"/>
        <v>0</v>
      </c>
      <c r="AS57" s="62">
        <f t="shared" si="16"/>
        <v>0</v>
      </c>
      <c r="AT57" s="28"/>
      <c r="AU57" s="28"/>
      <c r="AV57" s="28"/>
      <c r="AW57" s="28"/>
      <c r="AX57" s="28"/>
      <c r="AY57" s="28"/>
      <c r="AZ57" s="28"/>
      <c r="BA57" s="28"/>
      <c r="BB57" s="28"/>
      <c r="BC57" s="28"/>
      <c r="BD57" s="28"/>
      <c r="BE57" s="28"/>
      <c r="BF57" s="28"/>
      <c r="BG57" s="28"/>
      <c r="BH57" s="28"/>
      <c r="BI57" s="28"/>
      <c r="BJ57" s="28"/>
      <c r="BK57" s="28"/>
      <c r="BL57" s="28"/>
      <c r="BM57" s="28"/>
    </row>
    <row r="58" spans="1:65" ht="18.75" customHeight="1">
      <c r="A58" s="66">
        <v>2.21</v>
      </c>
      <c r="B58" s="251"/>
      <c r="C58" s="257" t="s">
        <v>104</v>
      </c>
      <c r="D58" s="223"/>
      <c r="E58" s="66" t="s">
        <v>108</v>
      </c>
      <c r="F58" s="66" t="s">
        <v>105</v>
      </c>
      <c r="G58" s="66" t="s">
        <v>106</v>
      </c>
      <c r="H58" s="66" t="s">
        <v>106</v>
      </c>
      <c r="I58" s="251"/>
      <c r="J58" s="66" t="s">
        <v>85</v>
      </c>
      <c r="K58" s="57"/>
      <c r="L58" s="57"/>
      <c r="M58" s="62">
        <f t="shared" si="0"/>
        <v>0</v>
      </c>
      <c r="N58" s="67"/>
      <c r="O58" s="68"/>
      <c r="P58" s="48">
        <v>0</v>
      </c>
      <c r="Q58" s="61">
        <f t="shared" si="1"/>
        <v>0</v>
      </c>
      <c r="R58" s="62">
        <f t="shared" si="2"/>
        <v>0</v>
      </c>
      <c r="S58" s="48">
        <v>0</v>
      </c>
      <c r="T58" s="61">
        <f t="shared" si="3"/>
        <v>0</v>
      </c>
      <c r="U58" s="62">
        <f t="shared" si="17"/>
        <v>0</v>
      </c>
      <c r="V58" s="48">
        <v>0</v>
      </c>
      <c r="W58" s="61">
        <f t="shared" si="4"/>
        <v>0</v>
      </c>
      <c r="X58" s="62">
        <f t="shared" si="18"/>
        <v>0</v>
      </c>
      <c r="Y58" s="48">
        <v>0</v>
      </c>
      <c r="Z58" s="61">
        <f t="shared" si="5"/>
        <v>0</v>
      </c>
      <c r="AA58" s="62">
        <f t="shared" si="19"/>
        <v>0</v>
      </c>
      <c r="AB58" s="48">
        <v>0</v>
      </c>
      <c r="AC58" s="61">
        <f t="shared" si="6"/>
        <v>0</v>
      </c>
      <c r="AD58" s="62">
        <f t="shared" si="20"/>
        <v>0</v>
      </c>
      <c r="AE58" s="48">
        <v>0</v>
      </c>
      <c r="AF58" s="61">
        <f t="shared" si="7"/>
        <v>0</v>
      </c>
      <c r="AG58" s="62">
        <f t="shared" si="8"/>
        <v>0</v>
      </c>
      <c r="AH58" s="48">
        <v>0</v>
      </c>
      <c r="AI58" s="61">
        <f t="shared" si="9"/>
        <v>0</v>
      </c>
      <c r="AJ58" s="62">
        <f t="shared" si="10"/>
        <v>0</v>
      </c>
      <c r="AK58" s="48">
        <v>0</v>
      </c>
      <c r="AL58" s="61">
        <f t="shared" si="11"/>
        <v>0</v>
      </c>
      <c r="AM58" s="62">
        <f t="shared" si="12"/>
        <v>0</v>
      </c>
      <c r="AN58" s="48">
        <v>0</v>
      </c>
      <c r="AO58" s="61">
        <f t="shared" si="13"/>
        <v>0</v>
      </c>
      <c r="AP58" s="62">
        <f t="shared" si="14"/>
        <v>0</v>
      </c>
      <c r="AQ58" s="48">
        <v>0</v>
      </c>
      <c r="AR58" s="61">
        <f t="shared" si="15"/>
        <v>0</v>
      </c>
      <c r="AS58" s="62">
        <f t="shared" si="16"/>
        <v>0</v>
      </c>
      <c r="AT58" s="28"/>
      <c r="AU58" s="28"/>
      <c r="AV58" s="28"/>
      <c r="AW58" s="28"/>
      <c r="AX58" s="28"/>
      <c r="AY58" s="28"/>
      <c r="AZ58" s="28"/>
      <c r="BA58" s="28"/>
      <c r="BB58" s="28"/>
      <c r="BC58" s="28"/>
      <c r="BD58" s="28"/>
      <c r="BE58" s="28"/>
      <c r="BF58" s="28"/>
      <c r="BG58" s="28"/>
      <c r="BH58" s="28"/>
      <c r="BI58" s="28"/>
      <c r="BJ58" s="28"/>
      <c r="BK58" s="28"/>
      <c r="BL58" s="28"/>
      <c r="BM58" s="28"/>
    </row>
    <row r="59" spans="1:65" ht="18.75" customHeight="1">
      <c r="A59" s="83">
        <v>2.2200000000000002</v>
      </c>
      <c r="B59" s="251"/>
      <c r="C59" s="257" t="s">
        <v>104</v>
      </c>
      <c r="D59" s="223"/>
      <c r="E59" s="66" t="s">
        <v>109</v>
      </c>
      <c r="F59" s="66" t="s">
        <v>105</v>
      </c>
      <c r="G59" s="66" t="s">
        <v>106</v>
      </c>
      <c r="H59" s="66" t="s">
        <v>106</v>
      </c>
      <c r="I59" s="251"/>
      <c r="J59" s="66" t="s">
        <v>85</v>
      </c>
      <c r="K59" s="57"/>
      <c r="L59" s="57"/>
      <c r="M59" s="62">
        <f t="shared" si="0"/>
        <v>0</v>
      </c>
      <c r="N59" s="67"/>
      <c r="O59" s="68"/>
      <c r="P59" s="48">
        <v>0</v>
      </c>
      <c r="Q59" s="61">
        <f t="shared" si="1"/>
        <v>0</v>
      </c>
      <c r="R59" s="62">
        <f t="shared" si="2"/>
        <v>0</v>
      </c>
      <c r="S59" s="48">
        <v>0</v>
      </c>
      <c r="T59" s="61">
        <f t="shared" si="3"/>
        <v>0</v>
      </c>
      <c r="U59" s="62">
        <f t="shared" si="17"/>
        <v>0</v>
      </c>
      <c r="V59" s="48">
        <v>0</v>
      </c>
      <c r="W59" s="61">
        <f t="shared" si="4"/>
        <v>0</v>
      </c>
      <c r="X59" s="62">
        <f t="shared" si="18"/>
        <v>0</v>
      </c>
      <c r="Y59" s="48">
        <v>0</v>
      </c>
      <c r="Z59" s="61">
        <f t="shared" si="5"/>
        <v>0</v>
      </c>
      <c r="AA59" s="62">
        <f t="shared" si="19"/>
        <v>0</v>
      </c>
      <c r="AB59" s="48">
        <v>0</v>
      </c>
      <c r="AC59" s="61">
        <f t="shared" si="6"/>
        <v>0</v>
      </c>
      <c r="AD59" s="62">
        <f t="shared" si="20"/>
        <v>0</v>
      </c>
      <c r="AE59" s="48">
        <v>0</v>
      </c>
      <c r="AF59" s="61">
        <f t="shared" si="7"/>
        <v>0</v>
      </c>
      <c r="AG59" s="62">
        <f t="shared" si="8"/>
        <v>0</v>
      </c>
      <c r="AH59" s="48">
        <v>0</v>
      </c>
      <c r="AI59" s="61">
        <f t="shared" si="9"/>
        <v>0</v>
      </c>
      <c r="AJ59" s="62">
        <f t="shared" si="10"/>
        <v>0</v>
      </c>
      <c r="AK59" s="48">
        <v>0</v>
      </c>
      <c r="AL59" s="61">
        <f t="shared" si="11"/>
        <v>0</v>
      </c>
      <c r="AM59" s="62">
        <f t="shared" si="12"/>
        <v>0</v>
      </c>
      <c r="AN59" s="48">
        <v>0</v>
      </c>
      <c r="AO59" s="61">
        <f t="shared" si="13"/>
        <v>0</v>
      </c>
      <c r="AP59" s="62">
        <f t="shared" si="14"/>
        <v>0</v>
      </c>
      <c r="AQ59" s="48">
        <v>0</v>
      </c>
      <c r="AR59" s="61">
        <f t="shared" si="15"/>
        <v>0</v>
      </c>
      <c r="AS59" s="62">
        <f t="shared" si="16"/>
        <v>0</v>
      </c>
      <c r="AT59" s="28"/>
      <c r="AU59" s="28"/>
      <c r="AV59" s="28"/>
      <c r="AW59" s="28"/>
      <c r="AX59" s="28"/>
      <c r="AY59" s="28"/>
      <c r="AZ59" s="28"/>
      <c r="BA59" s="28"/>
      <c r="BB59" s="28"/>
      <c r="BC59" s="28"/>
      <c r="BD59" s="28"/>
      <c r="BE59" s="28"/>
      <c r="BF59" s="28"/>
      <c r="BG59" s="28"/>
      <c r="BH59" s="28"/>
      <c r="BI59" s="28"/>
      <c r="BJ59" s="28"/>
      <c r="BK59" s="28"/>
      <c r="BL59" s="28"/>
      <c r="BM59" s="28"/>
    </row>
    <row r="60" spans="1:65" ht="18.75" customHeight="1">
      <c r="A60" s="66">
        <v>2.23</v>
      </c>
      <c r="B60" s="251"/>
      <c r="C60" s="257" t="s">
        <v>110</v>
      </c>
      <c r="D60" s="223"/>
      <c r="E60" s="66" t="s">
        <v>99</v>
      </c>
      <c r="F60" s="66" t="s">
        <v>111</v>
      </c>
      <c r="G60" s="66" t="s">
        <v>112</v>
      </c>
      <c r="H60" s="66" t="s">
        <v>112</v>
      </c>
      <c r="I60" s="251"/>
      <c r="J60" s="66" t="s">
        <v>85</v>
      </c>
      <c r="K60" s="57"/>
      <c r="L60" s="57"/>
      <c r="M60" s="62">
        <f t="shared" si="0"/>
        <v>0</v>
      </c>
      <c r="N60" s="67"/>
      <c r="O60" s="68"/>
      <c r="P60" s="48">
        <v>0</v>
      </c>
      <c r="Q60" s="61">
        <f t="shared" si="1"/>
        <v>0</v>
      </c>
      <c r="R60" s="62">
        <f t="shared" si="2"/>
        <v>0</v>
      </c>
      <c r="S60" s="48">
        <v>0</v>
      </c>
      <c r="T60" s="61">
        <f t="shared" si="3"/>
        <v>0</v>
      </c>
      <c r="U60" s="62">
        <f t="shared" si="17"/>
        <v>0</v>
      </c>
      <c r="V60" s="48">
        <v>0</v>
      </c>
      <c r="W60" s="61">
        <f t="shared" si="4"/>
        <v>0</v>
      </c>
      <c r="X60" s="62">
        <f t="shared" si="18"/>
        <v>0</v>
      </c>
      <c r="Y60" s="48">
        <v>0</v>
      </c>
      <c r="Z60" s="61">
        <f t="shared" si="5"/>
        <v>0</v>
      </c>
      <c r="AA60" s="62">
        <f t="shared" si="19"/>
        <v>0</v>
      </c>
      <c r="AB60" s="48">
        <v>0</v>
      </c>
      <c r="AC60" s="61">
        <f t="shared" si="6"/>
        <v>0</v>
      </c>
      <c r="AD60" s="62">
        <f t="shared" si="20"/>
        <v>0</v>
      </c>
      <c r="AE60" s="48">
        <v>0</v>
      </c>
      <c r="AF60" s="61">
        <f t="shared" si="7"/>
        <v>0</v>
      </c>
      <c r="AG60" s="62">
        <f t="shared" si="8"/>
        <v>0</v>
      </c>
      <c r="AH60" s="48">
        <v>0</v>
      </c>
      <c r="AI60" s="61">
        <f t="shared" si="9"/>
        <v>0</v>
      </c>
      <c r="AJ60" s="62">
        <f t="shared" si="10"/>
        <v>0</v>
      </c>
      <c r="AK60" s="48">
        <v>0</v>
      </c>
      <c r="AL60" s="61">
        <f t="shared" si="11"/>
        <v>0</v>
      </c>
      <c r="AM60" s="62">
        <f t="shared" si="12"/>
        <v>0</v>
      </c>
      <c r="AN60" s="48">
        <v>0</v>
      </c>
      <c r="AO60" s="61">
        <f t="shared" si="13"/>
        <v>0</v>
      </c>
      <c r="AP60" s="62">
        <f t="shared" si="14"/>
        <v>0</v>
      </c>
      <c r="AQ60" s="48">
        <v>0</v>
      </c>
      <c r="AR60" s="61">
        <f t="shared" si="15"/>
        <v>0</v>
      </c>
      <c r="AS60" s="62">
        <f t="shared" si="16"/>
        <v>0</v>
      </c>
      <c r="AT60" s="28"/>
      <c r="AU60" s="28"/>
      <c r="AV60" s="28"/>
      <c r="AW60" s="28"/>
      <c r="AX60" s="28"/>
      <c r="AY60" s="28"/>
      <c r="AZ60" s="28"/>
      <c r="BA60" s="28"/>
      <c r="BB60" s="28"/>
      <c r="BC60" s="28"/>
      <c r="BD60" s="28"/>
      <c r="BE60" s="28"/>
      <c r="BF60" s="28"/>
      <c r="BG60" s="28"/>
      <c r="BH60" s="28"/>
      <c r="BI60" s="28"/>
      <c r="BJ60" s="28"/>
      <c r="BK60" s="28"/>
      <c r="BL60" s="28"/>
      <c r="BM60" s="28"/>
    </row>
    <row r="61" spans="1:65" ht="18.75" customHeight="1">
      <c r="A61" s="66">
        <v>2.2400000000000002</v>
      </c>
      <c r="B61" s="251"/>
      <c r="C61" s="257" t="s">
        <v>110</v>
      </c>
      <c r="D61" s="223"/>
      <c r="E61" s="66" t="s">
        <v>103</v>
      </c>
      <c r="F61" s="66" t="s">
        <v>111</v>
      </c>
      <c r="G61" s="66" t="s">
        <v>112</v>
      </c>
      <c r="H61" s="66" t="s">
        <v>112</v>
      </c>
      <c r="I61" s="251"/>
      <c r="J61" s="66" t="s">
        <v>85</v>
      </c>
      <c r="K61" s="57"/>
      <c r="L61" s="57"/>
      <c r="M61" s="62">
        <f t="shared" si="0"/>
        <v>0</v>
      </c>
      <c r="N61" s="67"/>
      <c r="O61" s="68"/>
      <c r="P61" s="48">
        <v>0</v>
      </c>
      <c r="Q61" s="61">
        <f t="shared" si="1"/>
        <v>0</v>
      </c>
      <c r="R61" s="62">
        <f t="shared" si="2"/>
        <v>0</v>
      </c>
      <c r="S61" s="48">
        <v>0</v>
      </c>
      <c r="T61" s="61">
        <f t="shared" si="3"/>
        <v>0</v>
      </c>
      <c r="U61" s="62">
        <f t="shared" si="17"/>
        <v>0</v>
      </c>
      <c r="V61" s="48">
        <v>0</v>
      </c>
      <c r="W61" s="61">
        <f t="shared" si="4"/>
        <v>0</v>
      </c>
      <c r="X61" s="62">
        <f t="shared" si="18"/>
        <v>0</v>
      </c>
      <c r="Y61" s="48">
        <v>0</v>
      </c>
      <c r="Z61" s="61">
        <f t="shared" si="5"/>
        <v>0</v>
      </c>
      <c r="AA61" s="62">
        <f t="shared" si="19"/>
        <v>0</v>
      </c>
      <c r="AB61" s="48">
        <v>0</v>
      </c>
      <c r="AC61" s="61">
        <f t="shared" si="6"/>
        <v>0</v>
      </c>
      <c r="AD61" s="62">
        <f t="shared" si="20"/>
        <v>0</v>
      </c>
      <c r="AE61" s="48">
        <v>0</v>
      </c>
      <c r="AF61" s="61">
        <f t="shared" si="7"/>
        <v>0</v>
      </c>
      <c r="AG61" s="62">
        <f t="shared" si="8"/>
        <v>0</v>
      </c>
      <c r="AH61" s="48">
        <v>0</v>
      </c>
      <c r="AI61" s="61">
        <f t="shared" si="9"/>
        <v>0</v>
      </c>
      <c r="AJ61" s="62">
        <f t="shared" si="10"/>
        <v>0</v>
      </c>
      <c r="AK61" s="48">
        <v>0</v>
      </c>
      <c r="AL61" s="61">
        <f t="shared" si="11"/>
        <v>0</v>
      </c>
      <c r="AM61" s="62">
        <f t="shared" si="12"/>
        <v>0</v>
      </c>
      <c r="AN61" s="48">
        <v>0</v>
      </c>
      <c r="AO61" s="61">
        <f t="shared" si="13"/>
        <v>0</v>
      </c>
      <c r="AP61" s="62">
        <f t="shared" si="14"/>
        <v>0</v>
      </c>
      <c r="AQ61" s="48">
        <v>0</v>
      </c>
      <c r="AR61" s="61">
        <f t="shared" si="15"/>
        <v>0</v>
      </c>
      <c r="AS61" s="62">
        <f t="shared" si="16"/>
        <v>0</v>
      </c>
      <c r="AT61" s="28"/>
      <c r="AU61" s="28"/>
      <c r="AV61" s="28"/>
      <c r="AW61" s="28"/>
      <c r="AX61" s="28"/>
      <c r="AY61" s="28"/>
      <c r="AZ61" s="28"/>
      <c r="BA61" s="28"/>
      <c r="BB61" s="28"/>
      <c r="BC61" s="28"/>
      <c r="BD61" s="28"/>
      <c r="BE61" s="28"/>
      <c r="BF61" s="28"/>
      <c r="BG61" s="28"/>
      <c r="BH61" s="28"/>
      <c r="BI61" s="28"/>
      <c r="BJ61" s="28"/>
      <c r="BK61" s="28"/>
      <c r="BL61" s="28"/>
      <c r="BM61" s="28"/>
    </row>
    <row r="62" spans="1:65" ht="18.75" customHeight="1">
      <c r="A62" s="83">
        <v>2.25</v>
      </c>
      <c r="B62" s="251"/>
      <c r="C62" s="257" t="s">
        <v>110</v>
      </c>
      <c r="D62" s="223"/>
      <c r="E62" s="66" t="s">
        <v>107</v>
      </c>
      <c r="F62" s="66" t="s">
        <v>111</v>
      </c>
      <c r="G62" s="66" t="s">
        <v>112</v>
      </c>
      <c r="H62" s="66" t="s">
        <v>112</v>
      </c>
      <c r="I62" s="251"/>
      <c r="J62" s="66" t="s">
        <v>85</v>
      </c>
      <c r="K62" s="57"/>
      <c r="L62" s="57"/>
      <c r="M62" s="62">
        <f t="shared" si="0"/>
        <v>0</v>
      </c>
      <c r="N62" s="67"/>
      <c r="O62" s="68"/>
      <c r="P62" s="48">
        <v>0</v>
      </c>
      <c r="Q62" s="61">
        <f t="shared" si="1"/>
        <v>0</v>
      </c>
      <c r="R62" s="62">
        <f t="shared" si="2"/>
        <v>0</v>
      </c>
      <c r="S62" s="48">
        <v>0</v>
      </c>
      <c r="T62" s="61">
        <f t="shared" si="3"/>
        <v>0</v>
      </c>
      <c r="U62" s="62">
        <f t="shared" si="17"/>
        <v>0</v>
      </c>
      <c r="V62" s="48">
        <v>0</v>
      </c>
      <c r="W62" s="61">
        <f t="shared" si="4"/>
        <v>0</v>
      </c>
      <c r="X62" s="62">
        <f t="shared" si="18"/>
        <v>0</v>
      </c>
      <c r="Y62" s="48">
        <v>0</v>
      </c>
      <c r="Z62" s="61">
        <f t="shared" si="5"/>
        <v>0</v>
      </c>
      <c r="AA62" s="62">
        <f t="shared" si="19"/>
        <v>0</v>
      </c>
      <c r="AB62" s="48">
        <v>0</v>
      </c>
      <c r="AC62" s="61">
        <f t="shared" si="6"/>
        <v>0</v>
      </c>
      <c r="AD62" s="62">
        <f t="shared" si="20"/>
        <v>0</v>
      </c>
      <c r="AE62" s="48">
        <v>0</v>
      </c>
      <c r="AF62" s="61">
        <f t="shared" si="7"/>
        <v>0</v>
      </c>
      <c r="AG62" s="62">
        <f t="shared" si="8"/>
        <v>0</v>
      </c>
      <c r="AH62" s="48">
        <v>0</v>
      </c>
      <c r="AI62" s="61">
        <f t="shared" si="9"/>
        <v>0</v>
      </c>
      <c r="AJ62" s="62">
        <f t="shared" si="10"/>
        <v>0</v>
      </c>
      <c r="AK62" s="48">
        <v>0</v>
      </c>
      <c r="AL62" s="61">
        <f t="shared" si="11"/>
        <v>0</v>
      </c>
      <c r="AM62" s="62">
        <f t="shared" si="12"/>
        <v>0</v>
      </c>
      <c r="AN62" s="48">
        <v>0</v>
      </c>
      <c r="AO62" s="61">
        <f t="shared" si="13"/>
        <v>0</v>
      </c>
      <c r="AP62" s="62">
        <f t="shared" si="14"/>
        <v>0</v>
      </c>
      <c r="AQ62" s="48">
        <v>0</v>
      </c>
      <c r="AR62" s="61">
        <f t="shared" si="15"/>
        <v>0</v>
      </c>
      <c r="AS62" s="62">
        <f t="shared" si="16"/>
        <v>0</v>
      </c>
      <c r="AT62" s="28"/>
      <c r="AU62" s="28"/>
      <c r="AV62" s="28"/>
      <c r="AW62" s="28"/>
      <c r="AX62" s="28"/>
      <c r="AY62" s="28"/>
      <c r="AZ62" s="28"/>
      <c r="BA62" s="28"/>
      <c r="BB62" s="28"/>
      <c r="BC62" s="28"/>
      <c r="BD62" s="28"/>
      <c r="BE62" s="28"/>
      <c r="BF62" s="28"/>
      <c r="BG62" s="28"/>
      <c r="BH62" s="28"/>
      <c r="BI62" s="28"/>
      <c r="BJ62" s="28"/>
      <c r="BK62" s="28"/>
      <c r="BL62" s="28"/>
      <c r="BM62" s="28"/>
    </row>
    <row r="63" spans="1:65" ht="18.75" customHeight="1">
      <c r="A63" s="66">
        <v>2.2599999999999998</v>
      </c>
      <c r="B63" s="251"/>
      <c r="C63" s="257" t="s">
        <v>110</v>
      </c>
      <c r="D63" s="223"/>
      <c r="E63" s="66" t="s">
        <v>108</v>
      </c>
      <c r="F63" s="66" t="s">
        <v>111</v>
      </c>
      <c r="G63" s="66" t="s">
        <v>112</v>
      </c>
      <c r="H63" s="66" t="s">
        <v>112</v>
      </c>
      <c r="I63" s="251"/>
      <c r="J63" s="66" t="s">
        <v>85</v>
      </c>
      <c r="K63" s="57"/>
      <c r="L63" s="57"/>
      <c r="M63" s="62">
        <f t="shared" si="0"/>
        <v>0</v>
      </c>
      <c r="N63" s="67"/>
      <c r="O63" s="68"/>
      <c r="P63" s="48">
        <v>0</v>
      </c>
      <c r="Q63" s="61">
        <f t="shared" si="1"/>
        <v>0</v>
      </c>
      <c r="R63" s="62">
        <f t="shared" si="2"/>
        <v>0</v>
      </c>
      <c r="S63" s="48">
        <v>0</v>
      </c>
      <c r="T63" s="61">
        <f t="shared" si="3"/>
        <v>0</v>
      </c>
      <c r="U63" s="62">
        <f t="shared" si="17"/>
        <v>0</v>
      </c>
      <c r="V63" s="48">
        <v>0</v>
      </c>
      <c r="W63" s="61">
        <f t="shared" si="4"/>
        <v>0</v>
      </c>
      <c r="X63" s="62">
        <f t="shared" si="18"/>
        <v>0</v>
      </c>
      <c r="Y63" s="48">
        <v>0</v>
      </c>
      <c r="Z63" s="61">
        <f t="shared" si="5"/>
        <v>0</v>
      </c>
      <c r="AA63" s="62">
        <f t="shared" si="19"/>
        <v>0</v>
      </c>
      <c r="AB63" s="48">
        <v>0</v>
      </c>
      <c r="AC63" s="61">
        <f t="shared" si="6"/>
        <v>0</v>
      </c>
      <c r="AD63" s="62">
        <f t="shared" si="20"/>
        <v>0</v>
      </c>
      <c r="AE63" s="48">
        <v>0</v>
      </c>
      <c r="AF63" s="61">
        <f t="shared" si="7"/>
        <v>0</v>
      </c>
      <c r="AG63" s="62">
        <f t="shared" si="8"/>
        <v>0</v>
      </c>
      <c r="AH63" s="48">
        <v>0</v>
      </c>
      <c r="AI63" s="61">
        <f t="shared" si="9"/>
        <v>0</v>
      </c>
      <c r="AJ63" s="62">
        <f t="shared" si="10"/>
        <v>0</v>
      </c>
      <c r="AK63" s="48">
        <v>0</v>
      </c>
      <c r="AL63" s="61">
        <f t="shared" si="11"/>
        <v>0</v>
      </c>
      <c r="AM63" s="62">
        <f t="shared" si="12"/>
        <v>0</v>
      </c>
      <c r="AN63" s="48">
        <v>0</v>
      </c>
      <c r="AO63" s="61">
        <f t="shared" si="13"/>
        <v>0</v>
      </c>
      <c r="AP63" s="62">
        <f t="shared" si="14"/>
        <v>0</v>
      </c>
      <c r="AQ63" s="48">
        <v>0</v>
      </c>
      <c r="AR63" s="61">
        <f t="shared" si="15"/>
        <v>0</v>
      </c>
      <c r="AS63" s="62">
        <f t="shared" si="16"/>
        <v>0</v>
      </c>
      <c r="AT63" s="28"/>
      <c r="AU63" s="28"/>
      <c r="AV63" s="28"/>
      <c r="AW63" s="28"/>
      <c r="AX63" s="28"/>
      <c r="AY63" s="28"/>
      <c r="AZ63" s="28"/>
      <c r="BA63" s="28"/>
      <c r="BB63" s="28"/>
      <c r="BC63" s="28"/>
      <c r="BD63" s="28"/>
      <c r="BE63" s="28"/>
      <c r="BF63" s="28"/>
      <c r="BG63" s="28"/>
      <c r="BH63" s="28"/>
      <c r="BI63" s="28"/>
      <c r="BJ63" s="28"/>
      <c r="BK63" s="28"/>
      <c r="BL63" s="28"/>
      <c r="BM63" s="28"/>
    </row>
    <row r="64" spans="1:65" ht="18.75" customHeight="1">
      <c r="A64" s="66">
        <v>2.27</v>
      </c>
      <c r="B64" s="251"/>
      <c r="C64" s="257" t="s">
        <v>110</v>
      </c>
      <c r="D64" s="223"/>
      <c r="E64" s="66" t="s">
        <v>113</v>
      </c>
      <c r="F64" s="66" t="s">
        <v>111</v>
      </c>
      <c r="G64" s="66" t="s">
        <v>112</v>
      </c>
      <c r="H64" s="66" t="s">
        <v>112</v>
      </c>
      <c r="I64" s="251"/>
      <c r="J64" s="66" t="s">
        <v>85</v>
      </c>
      <c r="K64" s="57"/>
      <c r="L64" s="57"/>
      <c r="M64" s="62">
        <f t="shared" si="0"/>
        <v>0</v>
      </c>
      <c r="N64" s="67"/>
      <c r="O64" s="68"/>
      <c r="P64" s="48">
        <v>0</v>
      </c>
      <c r="Q64" s="61">
        <f t="shared" si="1"/>
        <v>0</v>
      </c>
      <c r="R64" s="62">
        <f t="shared" si="2"/>
        <v>0</v>
      </c>
      <c r="S64" s="48">
        <v>0</v>
      </c>
      <c r="T64" s="61">
        <f t="shared" si="3"/>
        <v>0</v>
      </c>
      <c r="U64" s="62">
        <f t="shared" si="17"/>
        <v>0</v>
      </c>
      <c r="V64" s="48">
        <v>0</v>
      </c>
      <c r="W64" s="61">
        <f t="shared" si="4"/>
        <v>0</v>
      </c>
      <c r="X64" s="62">
        <f t="shared" si="18"/>
        <v>0</v>
      </c>
      <c r="Y64" s="48">
        <v>0</v>
      </c>
      <c r="Z64" s="61">
        <f t="shared" si="5"/>
        <v>0</v>
      </c>
      <c r="AA64" s="62">
        <f t="shared" si="19"/>
        <v>0</v>
      </c>
      <c r="AB64" s="48">
        <v>0</v>
      </c>
      <c r="AC64" s="61">
        <f t="shared" si="6"/>
        <v>0</v>
      </c>
      <c r="AD64" s="62">
        <f t="shared" si="20"/>
        <v>0</v>
      </c>
      <c r="AE64" s="48">
        <v>0</v>
      </c>
      <c r="AF64" s="61">
        <f t="shared" si="7"/>
        <v>0</v>
      </c>
      <c r="AG64" s="62">
        <f t="shared" si="8"/>
        <v>0</v>
      </c>
      <c r="AH64" s="48">
        <v>0</v>
      </c>
      <c r="AI64" s="61">
        <f t="shared" si="9"/>
        <v>0</v>
      </c>
      <c r="AJ64" s="62">
        <f t="shared" si="10"/>
        <v>0</v>
      </c>
      <c r="AK64" s="48">
        <v>0</v>
      </c>
      <c r="AL64" s="61">
        <f t="shared" si="11"/>
        <v>0</v>
      </c>
      <c r="AM64" s="62">
        <f t="shared" si="12"/>
        <v>0</v>
      </c>
      <c r="AN64" s="48">
        <v>0</v>
      </c>
      <c r="AO64" s="61">
        <f t="shared" si="13"/>
        <v>0</v>
      </c>
      <c r="AP64" s="62">
        <f t="shared" si="14"/>
        <v>0</v>
      </c>
      <c r="AQ64" s="48">
        <v>0</v>
      </c>
      <c r="AR64" s="61">
        <f t="shared" si="15"/>
        <v>0</v>
      </c>
      <c r="AS64" s="62">
        <f t="shared" si="16"/>
        <v>0</v>
      </c>
      <c r="AT64" s="28"/>
      <c r="AU64" s="28"/>
      <c r="AV64" s="28"/>
      <c r="AW64" s="28"/>
      <c r="AX64" s="28"/>
      <c r="AY64" s="28"/>
      <c r="AZ64" s="28"/>
      <c r="BA64" s="28"/>
      <c r="BB64" s="28"/>
      <c r="BC64" s="28"/>
      <c r="BD64" s="28"/>
      <c r="BE64" s="28"/>
      <c r="BF64" s="28"/>
      <c r="BG64" s="28"/>
      <c r="BH64" s="28"/>
      <c r="BI64" s="28"/>
      <c r="BJ64" s="28"/>
      <c r="BK64" s="28"/>
      <c r="BL64" s="28"/>
      <c r="BM64" s="28"/>
    </row>
    <row r="65" spans="1:65" ht="18.75" customHeight="1">
      <c r="A65" s="83">
        <v>2.2799999999999998</v>
      </c>
      <c r="B65" s="251"/>
      <c r="C65" s="257" t="s">
        <v>110</v>
      </c>
      <c r="D65" s="223"/>
      <c r="E65" s="66" t="s">
        <v>114</v>
      </c>
      <c r="F65" s="66" t="s">
        <v>111</v>
      </c>
      <c r="G65" s="66" t="s">
        <v>112</v>
      </c>
      <c r="H65" s="66" t="s">
        <v>112</v>
      </c>
      <c r="I65" s="251"/>
      <c r="J65" s="66" t="s">
        <v>85</v>
      </c>
      <c r="K65" s="57"/>
      <c r="L65" s="57"/>
      <c r="M65" s="62">
        <f t="shared" si="0"/>
        <v>0</v>
      </c>
      <c r="N65" s="67"/>
      <c r="O65" s="68"/>
      <c r="P65" s="48">
        <v>0</v>
      </c>
      <c r="Q65" s="61">
        <f t="shared" si="1"/>
        <v>0</v>
      </c>
      <c r="R65" s="62">
        <f t="shared" si="2"/>
        <v>0</v>
      </c>
      <c r="S65" s="48">
        <v>0</v>
      </c>
      <c r="T65" s="61">
        <f t="shared" si="3"/>
        <v>0</v>
      </c>
      <c r="U65" s="62">
        <f t="shared" si="17"/>
        <v>0</v>
      </c>
      <c r="V65" s="48">
        <v>0</v>
      </c>
      <c r="W65" s="61">
        <f t="shared" si="4"/>
        <v>0</v>
      </c>
      <c r="X65" s="62">
        <f t="shared" si="18"/>
        <v>0</v>
      </c>
      <c r="Y65" s="48">
        <v>0</v>
      </c>
      <c r="Z65" s="61">
        <f t="shared" si="5"/>
        <v>0</v>
      </c>
      <c r="AA65" s="62">
        <f t="shared" si="19"/>
        <v>0</v>
      </c>
      <c r="AB65" s="48">
        <v>0</v>
      </c>
      <c r="AC65" s="61">
        <f t="shared" si="6"/>
        <v>0</v>
      </c>
      <c r="AD65" s="62">
        <f t="shared" si="20"/>
        <v>0</v>
      </c>
      <c r="AE65" s="48">
        <v>0</v>
      </c>
      <c r="AF65" s="61">
        <f t="shared" si="7"/>
        <v>0</v>
      </c>
      <c r="AG65" s="62">
        <f t="shared" si="8"/>
        <v>0</v>
      </c>
      <c r="AH65" s="48">
        <v>0</v>
      </c>
      <c r="AI65" s="61">
        <f t="shared" si="9"/>
        <v>0</v>
      </c>
      <c r="AJ65" s="62">
        <f t="shared" si="10"/>
        <v>0</v>
      </c>
      <c r="AK65" s="48">
        <v>0</v>
      </c>
      <c r="AL65" s="61">
        <f t="shared" si="11"/>
        <v>0</v>
      </c>
      <c r="AM65" s="62">
        <f t="shared" si="12"/>
        <v>0</v>
      </c>
      <c r="AN65" s="48">
        <v>0</v>
      </c>
      <c r="AO65" s="61">
        <f t="shared" si="13"/>
        <v>0</v>
      </c>
      <c r="AP65" s="62">
        <f t="shared" si="14"/>
        <v>0</v>
      </c>
      <c r="AQ65" s="48">
        <v>0</v>
      </c>
      <c r="AR65" s="61">
        <f t="shared" si="15"/>
        <v>0</v>
      </c>
      <c r="AS65" s="62">
        <f t="shared" si="16"/>
        <v>0</v>
      </c>
      <c r="AT65" s="28"/>
      <c r="AU65" s="28"/>
      <c r="AV65" s="28"/>
      <c r="AW65" s="28"/>
      <c r="AX65" s="28"/>
      <c r="AY65" s="28"/>
      <c r="AZ65" s="28"/>
      <c r="BA65" s="28"/>
      <c r="BB65" s="28"/>
      <c r="BC65" s="28"/>
      <c r="BD65" s="28"/>
      <c r="BE65" s="28"/>
      <c r="BF65" s="28"/>
      <c r="BG65" s="28"/>
      <c r="BH65" s="28"/>
      <c r="BI65" s="28"/>
      <c r="BJ65" s="28"/>
      <c r="BK65" s="28"/>
      <c r="BL65" s="28"/>
      <c r="BM65" s="28"/>
    </row>
    <row r="66" spans="1:65" ht="18.75" customHeight="1">
      <c r="A66" s="66">
        <v>2.29</v>
      </c>
      <c r="B66" s="251"/>
      <c r="C66" s="257" t="s">
        <v>110</v>
      </c>
      <c r="D66" s="223"/>
      <c r="E66" s="66" t="s">
        <v>115</v>
      </c>
      <c r="F66" s="66" t="s">
        <v>111</v>
      </c>
      <c r="G66" s="66" t="s">
        <v>112</v>
      </c>
      <c r="H66" s="66" t="s">
        <v>112</v>
      </c>
      <c r="I66" s="251"/>
      <c r="J66" s="66" t="s">
        <v>85</v>
      </c>
      <c r="K66" s="57"/>
      <c r="L66" s="57"/>
      <c r="M66" s="62">
        <f t="shared" si="0"/>
        <v>0</v>
      </c>
      <c r="N66" s="67"/>
      <c r="O66" s="68"/>
      <c r="P66" s="48">
        <v>0</v>
      </c>
      <c r="Q66" s="61">
        <f t="shared" si="1"/>
        <v>0</v>
      </c>
      <c r="R66" s="62">
        <f t="shared" si="2"/>
        <v>0</v>
      </c>
      <c r="S66" s="48">
        <v>0</v>
      </c>
      <c r="T66" s="61">
        <f t="shared" si="3"/>
        <v>0</v>
      </c>
      <c r="U66" s="62">
        <f t="shared" si="17"/>
        <v>0</v>
      </c>
      <c r="V66" s="48">
        <v>0</v>
      </c>
      <c r="W66" s="61">
        <f t="shared" si="4"/>
        <v>0</v>
      </c>
      <c r="X66" s="62">
        <f t="shared" si="18"/>
        <v>0</v>
      </c>
      <c r="Y66" s="48">
        <v>0</v>
      </c>
      <c r="Z66" s="61">
        <f t="shared" si="5"/>
        <v>0</v>
      </c>
      <c r="AA66" s="62">
        <f t="shared" si="19"/>
        <v>0</v>
      </c>
      <c r="AB66" s="48">
        <v>0</v>
      </c>
      <c r="AC66" s="61">
        <f t="shared" si="6"/>
        <v>0</v>
      </c>
      <c r="AD66" s="62">
        <f t="shared" si="20"/>
        <v>0</v>
      </c>
      <c r="AE66" s="48">
        <v>0</v>
      </c>
      <c r="AF66" s="61">
        <f t="shared" si="7"/>
        <v>0</v>
      </c>
      <c r="AG66" s="62">
        <f t="shared" si="8"/>
        <v>0</v>
      </c>
      <c r="AH66" s="48">
        <v>0</v>
      </c>
      <c r="AI66" s="61">
        <f t="shared" si="9"/>
        <v>0</v>
      </c>
      <c r="AJ66" s="62">
        <f t="shared" si="10"/>
        <v>0</v>
      </c>
      <c r="AK66" s="48">
        <v>0</v>
      </c>
      <c r="AL66" s="61">
        <f t="shared" si="11"/>
        <v>0</v>
      </c>
      <c r="AM66" s="62">
        <f t="shared" si="12"/>
        <v>0</v>
      </c>
      <c r="AN66" s="48">
        <v>0</v>
      </c>
      <c r="AO66" s="61">
        <f t="shared" si="13"/>
        <v>0</v>
      </c>
      <c r="AP66" s="62">
        <f t="shared" si="14"/>
        <v>0</v>
      </c>
      <c r="AQ66" s="48">
        <v>0</v>
      </c>
      <c r="AR66" s="61">
        <f t="shared" si="15"/>
        <v>0</v>
      </c>
      <c r="AS66" s="62">
        <f t="shared" si="16"/>
        <v>0</v>
      </c>
      <c r="AT66" s="28"/>
      <c r="AU66" s="28"/>
      <c r="AV66" s="28"/>
      <c r="AW66" s="28"/>
      <c r="AX66" s="28"/>
      <c r="AY66" s="28"/>
      <c r="AZ66" s="28"/>
      <c r="BA66" s="28"/>
      <c r="BB66" s="28"/>
      <c r="BC66" s="28"/>
      <c r="BD66" s="28"/>
      <c r="BE66" s="28"/>
      <c r="BF66" s="28"/>
      <c r="BG66" s="28"/>
      <c r="BH66" s="28"/>
      <c r="BI66" s="28"/>
      <c r="BJ66" s="28"/>
      <c r="BK66" s="28"/>
      <c r="BL66" s="28"/>
      <c r="BM66" s="28"/>
    </row>
    <row r="67" spans="1:65" ht="18.75" customHeight="1">
      <c r="A67" s="83">
        <v>2.2999999999999998</v>
      </c>
      <c r="B67" s="255"/>
      <c r="C67" s="257" t="s">
        <v>110</v>
      </c>
      <c r="D67" s="223"/>
      <c r="E67" s="66" t="s">
        <v>116</v>
      </c>
      <c r="F67" s="66" t="s">
        <v>111</v>
      </c>
      <c r="G67" s="66" t="s">
        <v>112</v>
      </c>
      <c r="H67" s="66" t="s">
        <v>112</v>
      </c>
      <c r="I67" s="255"/>
      <c r="J67" s="66" t="s">
        <v>85</v>
      </c>
      <c r="K67" s="57"/>
      <c r="L67" s="57"/>
      <c r="M67" s="62">
        <f t="shared" si="0"/>
        <v>0</v>
      </c>
      <c r="N67" s="67"/>
      <c r="O67" s="68"/>
      <c r="P67" s="48">
        <v>0</v>
      </c>
      <c r="Q67" s="61">
        <f t="shared" si="1"/>
        <v>0</v>
      </c>
      <c r="R67" s="62">
        <f t="shared" si="2"/>
        <v>0</v>
      </c>
      <c r="S67" s="48">
        <v>0</v>
      </c>
      <c r="T67" s="61">
        <f t="shared" si="3"/>
        <v>0</v>
      </c>
      <c r="U67" s="62">
        <f t="shared" si="17"/>
        <v>0</v>
      </c>
      <c r="V67" s="48">
        <v>0</v>
      </c>
      <c r="W67" s="61">
        <f t="shared" si="4"/>
        <v>0</v>
      </c>
      <c r="X67" s="62">
        <f t="shared" si="18"/>
        <v>0</v>
      </c>
      <c r="Y67" s="48">
        <v>0</v>
      </c>
      <c r="Z67" s="61">
        <f t="shared" si="5"/>
        <v>0</v>
      </c>
      <c r="AA67" s="62">
        <f t="shared" si="19"/>
        <v>0</v>
      </c>
      <c r="AB67" s="48">
        <v>0</v>
      </c>
      <c r="AC67" s="61">
        <f t="shared" si="6"/>
        <v>0</v>
      </c>
      <c r="AD67" s="62">
        <f t="shared" si="20"/>
        <v>0</v>
      </c>
      <c r="AE67" s="48">
        <v>0</v>
      </c>
      <c r="AF67" s="61">
        <f t="shared" si="7"/>
        <v>0</v>
      </c>
      <c r="AG67" s="62">
        <f t="shared" si="8"/>
        <v>0</v>
      </c>
      <c r="AH67" s="48">
        <v>0</v>
      </c>
      <c r="AI67" s="61">
        <f t="shared" si="9"/>
        <v>0</v>
      </c>
      <c r="AJ67" s="62">
        <f t="shared" si="10"/>
        <v>0</v>
      </c>
      <c r="AK67" s="48">
        <v>0</v>
      </c>
      <c r="AL67" s="61">
        <f t="shared" si="11"/>
        <v>0</v>
      </c>
      <c r="AM67" s="62">
        <f t="shared" si="12"/>
        <v>0</v>
      </c>
      <c r="AN67" s="48">
        <v>0</v>
      </c>
      <c r="AO67" s="61">
        <f t="shared" si="13"/>
        <v>0</v>
      </c>
      <c r="AP67" s="62">
        <f t="shared" si="14"/>
        <v>0</v>
      </c>
      <c r="AQ67" s="48">
        <v>0</v>
      </c>
      <c r="AR67" s="61">
        <f t="shared" si="15"/>
        <v>0</v>
      </c>
      <c r="AS67" s="62">
        <f t="shared" si="16"/>
        <v>0</v>
      </c>
      <c r="AT67" s="28"/>
      <c r="AU67" s="28"/>
      <c r="AV67" s="28"/>
      <c r="AW67" s="28"/>
      <c r="AX67" s="28"/>
      <c r="AY67" s="28"/>
      <c r="AZ67" s="28"/>
      <c r="BA67" s="28"/>
      <c r="BB67" s="28"/>
      <c r="BC67" s="28"/>
      <c r="BD67" s="28"/>
      <c r="BE67" s="28"/>
      <c r="BF67" s="28"/>
      <c r="BG67" s="28"/>
      <c r="BH67" s="28"/>
      <c r="BI67" s="28"/>
      <c r="BJ67" s="28"/>
      <c r="BK67" s="28"/>
      <c r="BL67" s="28"/>
      <c r="BM67" s="28"/>
    </row>
    <row r="68" spans="1:65" ht="18.75" customHeight="1">
      <c r="A68" s="84">
        <v>3.1</v>
      </c>
      <c r="B68" s="250" t="s">
        <v>119</v>
      </c>
      <c r="C68" s="85" t="s">
        <v>78</v>
      </c>
      <c r="D68" s="86" t="s">
        <v>79</v>
      </c>
      <c r="E68" s="87" t="s">
        <v>80</v>
      </c>
      <c r="F68" s="87" t="s">
        <v>81</v>
      </c>
      <c r="G68" s="87" t="s">
        <v>82</v>
      </c>
      <c r="H68" s="87" t="s">
        <v>83</v>
      </c>
      <c r="I68" s="256" t="s">
        <v>120</v>
      </c>
      <c r="J68" s="87" t="s">
        <v>85</v>
      </c>
      <c r="K68" s="88"/>
      <c r="L68" s="88"/>
      <c r="M68" s="58">
        <f t="shared" si="0"/>
        <v>0</v>
      </c>
      <c r="N68" s="59"/>
      <c r="O68" s="60"/>
      <c r="P68" s="89">
        <v>0</v>
      </c>
      <c r="Q68" s="90">
        <f t="shared" si="1"/>
        <v>0</v>
      </c>
      <c r="R68" s="91">
        <f t="shared" si="2"/>
        <v>0</v>
      </c>
      <c r="S68" s="89">
        <v>0</v>
      </c>
      <c r="T68" s="90">
        <f t="shared" si="3"/>
        <v>0</v>
      </c>
      <c r="U68" s="91">
        <f t="shared" si="17"/>
        <v>0</v>
      </c>
      <c r="V68" s="89">
        <v>0</v>
      </c>
      <c r="W68" s="90">
        <f t="shared" si="4"/>
        <v>0</v>
      </c>
      <c r="X68" s="91">
        <f t="shared" si="18"/>
        <v>0</v>
      </c>
      <c r="Y68" s="89">
        <v>0</v>
      </c>
      <c r="Z68" s="90">
        <f t="shared" si="5"/>
        <v>0</v>
      </c>
      <c r="AA68" s="91">
        <f t="shared" si="19"/>
        <v>0</v>
      </c>
      <c r="AB68" s="89">
        <v>0</v>
      </c>
      <c r="AC68" s="90">
        <f t="shared" si="6"/>
        <v>0</v>
      </c>
      <c r="AD68" s="91">
        <f t="shared" si="20"/>
        <v>0</v>
      </c>
      <c r="AE68" s="89">
        <v>0</v>
      </c>
      <c r="AF68" s="90">
        <f t="shared" si="7"/>
        <v>0</v>
      </c>
      <c r="AG68" s="91">
        <f t="shared" si="8"/>
        <v>0</v>
      </c>
      <c r="AH68" s="89">
        <v>0</v>
      </c>
      <c r="AI68" s="90">
        <f t="shared" si="9"/>
        <v>0</v>
      </c>
      <c r="AJ68" s="91">
        <f t="shared" si="10"/>
        <v>0</v>
      </c>
      <c r="AK68" s="89">
        <v>0</v>
      </c>
      <c r="AL68" s="90">
        <f t="shared" si="11"/>
        <v>0</v>
      </c>
      <c r="AM68" s="91">
        <f t="shared" si="12"/>
        <v>0</v>
      </c>
      <c r="AN68" s="89">
        <v>0</v>
      </c>
      <c r="AO68" s="90">
        <f t="shared" si="13"/>
        <v>0</v>
      </c>
      <c r="AP68" s="91">
        <f t="shared" si="14"/>
        <v>0</v>
      </c>
      <c r="AQ68" s="89">
        <v>0</v>
      </c>
      <c r="AR68" s="90">
        <f t="shared" si="15"/>
        <v>0</v>
      </c>
      <c r="AS68" s="91">
        <f t="shared" si="16"/>
        <v>0</v>
      </c>
      <c r="AT68" s="28"/>
      <c r="AU68" s="28"/>
      <c r="AV68" s="28"/>
      <c r="AW68" s="28"/>
      <c r="AX68" s="28"/>
      <c r="AY68" s="28"/>
      <c r="AZ68" s="28"/>
      <c r="BA68" s="28"/>
      <c r="BB68" s="28"/>
      <c r="BC68" s="28"/>
      <c r="BD68" s="28"/>
      <c r="BE68" s="28"/>
      <c r="BF68" s="28"/>
      <c r="BG68" s="28"/>
      <c r="BH68" s="28"/>
      <c r="BI68" s="28"/>
      <c r="BJ68" s="28"/>
      <c r="BK68" s="28"/>
      <c r="BL68" s="28"/>
      <c r="BM68" s="28"/>
    </row>
    <row r="69" spans="1:65" ht="18.75" customHeight="1">
      <c r="A69" s="92">
        <v>3.2</v>
      </c>
      <c r="B69" s="251"/>
      <c r="C69" s="64" t="s">
        <v>78</v>
      </c>
      <c r="D69" s="65" t="s">
        <v>86</v>
      </c>
      <c r="E69" s="66" t="s">
        <v>80</v>
      </c>
      <c r="F69" s="66" t="s">
        <v>81</v>
      </c>
      <c r="G69" s="66" t="s">
        <v>82</v>
      </c>
      <c r="H69" s="66" t="s">
        <v>83</v>
      </c>
      <c r="I69" s="251"/>
      <c r="J69" s="66" t="s">
        <v>85</v>
      </c>
      <c r="K69" s="57"/>
      <c r="L69" s="57"/>
      <c r="M69" s="62">
        <f t="shared" si="0"/>
        <v>0</v>
      </c>
      <c r="N69" s="67"/>
      <c r="O69" s="68"/>
      <c r="P69" s="48">
        <v>0</v>
      </c>
      <c r="Q69" s="61">
        <f t="shared" si="1"/>
        <v>0</v>
      </c>
      <c r="R69" s="62">
        <f t="shared" si="2"/>
        <v>0</v>
      </c>
      <c r="S69" s="48">
        <v>0</v>
      </c>
      <c r="T69" s="61">
        <f t="shared" si="3"/>
        <v>0</v>
      </c>
      <c r="U69" s="62">
        <f t="shared" si="17"/>
        <v>0</v>
      </c>
      <c r="V69" s="48">
        <v>0</v>
      </c>
      <c r="W69" s="61">
        <f t="shared" si="4"/>
        <v>0</v>
      </c>
      <c r="X69" s="62">
        <f t="shared" si="18"/>
        <v>0</v>
      </c>
      <c r="Y69" s="48">
        <v>0</v>
      </c>
      <c r="Z69" s="61">
        <f t="shared" si="5"/>
        <v>0</v>
      </c>
      <c r="AA69" s="62">
        <f t="shared" si="19"/>
        <v>0</v>
      </c>
      <c r="AB69" s="48">
        <v>0</v>
      </c>
      <c r="AC69" s="61">
        <f t="shared" si="6"/>
        <v>0</v>
      </c>
      <c r="AD69" s="62">
        <f t="shared" si="20"/>
        <v>0</v>
      </c>
      <c r="AE69" s="48">
        <v>0</v>
      </c>
      <c r="AF69" s="61">
        <f t="shared" si="7"/>
        <v>0</v>
      </c>
      <c r="AG69" s="62">
        <f t="shared" si="8"/>
        <v>0</v>
      </c>
      <c r="AH69" s="48">
        <v>0</v>
      </c>
      <c r="AI69" s="61">
        <f t="shared" si="9"/>
        <v>0</v>
      </c>
      <c r="AJ69" s="62">
        <f t="shared" si="10"/>
        <v>0</v>
      </c>
      <c r="AK69" s="48">
        <v>0</v>
      </c>
      <c r="AL69" s="61">
        <f t="shared" si="11"/>
        <v>0</v>
      </c>
      <c r="AM69" s="62">
        <f t="shared" si="12"/>
        <v>0</v>
      </c>
      <c r="AN69" s="48">
        <v>0</v>
      </c>
      <c r="AO69" s="61">
        <f t="shared" si="13"/>
        <v>0</v>
      </c>
      <c r="AP69" s="62">
        <f t="shared" si="14"/>
        <v>0</v>
      </c>
      <c r="AQ69" s="48">
        <v>0</v>
      </c>
      <c r="AR69" s="61">
        <f t="shared" si="15"/>
        <v>0</v>
      </c>
      <c r="AS69" s="62">
        <f t="shared" si="16"/>
        <v>0</v>
      </c>
      <c r="AT69" s="28"/>
      <c r="AU69" s="28"/>
      <c r="AV69" s="28"/>
      <c r="AW69" s="28"/>
      <c r="AX69" s="28"/>
      <c r="AY69" s="28"/>
      <c r="AZ69" s="28"/>
      <c r="BA69" s="28"/>
      <c r="BB69" s="28"/>
      <c r="BC69" s="28"/>
      <c r="BD69" s="28"/>
      <c r="BE69" s="28"/>
      <c r="BF69" s="28"/>
      <c r="BG69" s="28"/>
      <c r="BH69" s="28"/>
      <c r="BI69" s="28"/>
      <c r="BJ69" s="28"/>
      <c r="BK69" s="28"/>
      <c r="BL69" s="28"/>
      <c r="BM69" s="28"/>
    </row>
    <row r="70" spans="1:65" ht="28.5" customHeight="1">
      <c r="A70" s="92">
        <v>3.3</v>
      </c>
      <c r="B70" s="251"/>
      <c r="C70" s="64" t="s">
        <v>78</v>
      </c>
      <c r="D70" s="65" t="s">
        <v>87</v>
      </c>
      <c r="E70" s="66" t="s">
        <v>80</v>
      </c>
      <c r="F70" s="66" t="s">
        <v>81</v>
      </c>
      <c r="G70" s="66" t="s">
        <v>82</v>
      </c>
      <c r="H70" s="66" t="s">
        <v>83</v>
      </c>
      <c r="I70" s="251"/>
      <c r="J70" s="66" t="s">
        <v>85</v>
      </c>
      <c r="K70" s="57"/>
      <c r="L70" s="57"/>
      <c r="M70" s="62">
        <f t="shared" si="0"/>
        <v>0</v>
      </c>
      <c r="N70" s="67"/>
      <c r="O70" s="68"/>
      <c r="P70" s="48">
        <v>0</v>
      </c>
      <c r="Q70" s="61">
        <f t="shared" si="1"/>
        <v>0</v>
      </c>
      <c r="R70" s="62">
        <f t="shared" si="2"/>
        <v>0</v>
      </c>
      <c r="S70" s="48">
        <v>0</v>
      </c>
      <c r="T70" s="61">
        <f t="shared" si="3"/>
        <v>0</v>
      </c>
      <c r="U70" s="62">
        <f t="shared" si="17"/>
        <v>0</v>
      </c>
      <c r="V70" s="48">
        <v>0</v>
      </c>
      <c r="W70" s="61">
        <f t="shared" si="4"/>
        <v>0</v>
      </c>
      <c r="X70" s="62">
        <f t="shared" si="18"/>
        <v>0</v>
      </c>
      <c r="Y70" s="48">
        <v>0</v>
      </c>
      <c r="Z70" s="61">
        <f t="shared" si="5"/>
        <v>0</v>
      </c>
      <c r="AA70" s="62">
        <f t="shared" si="19"/>
        <v>0</v>
      </c>
      <c r="AB70" s="48">
        <v>0</v>
      </c>
      <c r="AC70" s="61">
        <f t="shared" si="6"/>
        <v>0</v>
      </c>
      <c r="AD70" s="62">
        <f t="shared" si="20"/>
        <v>0</v>
      </c>
      <c r="AE70" s="48">
        <v>0</v>
      </c>
      <c r="AF70" s="61">
        <f t="shared" si="7"/>
        <v>0</v>
      </c>
      <c r="AG70" s="62">
        <f t="shared" si="8"/>
        <v>0</v>
      </c>
      <c r="AH70" s="48">
        <v>0</v>
      </c>
      <c r="AI70" s="61">
        <f t="shared" si="9"/>
        <v>0</v>
      </c>
      <c r="AJ70" s="62">
        <f t="shared" si="10"/>
        <v>0</v>
      </c>
      <c r="AK70" s="48">
        <v>0</v>
      </c>
      <c r="AL70" s="61">
        <f t="shared" si="11"/>
        <v>0</v>
      </c>
      <c r="AM70" s="62">
        <f t="shared" si="12"/>
        <v>0</v>
      </c>
      <c r="AN70" s="48">
        <v>0</v>
      </c>
      <c r="AO70" s="61">
        <f t="shared" si="13"/>
        <v>0</v>
      </c>
      <c r="AP70" s="62">
        <f t="shared" si="14"/>
        <v>0</v>
      </c>
      <c r="AQ70" s="48">
        <v>0</v>
      </c>
      <c r="AR70" s="61">
        <f t="shared" si="15"/>
        <v>0</v>
      </c>
      <c r="AS70" s="62">
        <f t="shared" si="16"/>
        <v>0</v>
      </c>
      <c r="AT70" s="28"/>
      <c r="AU70" s="28"/>
      <c r="AV70" s="28"/>
      <c r="AW70" s="28"/>
      <c r="AX70" s="28"/>
      <c r="AY70" s="28"/>
      <c r="AZ70" s="28"/>
      <c r="BA70" s="28"/>
      <c r="BB70" s="28"/>
      <c r="BC70" s="28"/>
      <c r="BD70" s="28"/>
      <c r="BE70" s="28"/>
      <c r="BF70" s="28"/>
      <c r="BG70" s="28"/>
      <c r="BH70" s="28"/>
      <c r="BI70" s="28"/>
      <c r="BJ70" s="28"/>
      <c r="BK70" s="28"/>
      <c r="BL70" s="28"/>
      <c r="BM70" s="28"/>
    </row>
    <row r="71" spans="1:65" ht="28.5" customHeight="1">
      <c r="A71" s="92">
        <v>3.4</v>
      </c>
      <c r="B71" s="251"/>
      <c r="C71" s="64" t="s">
        <v>88</v>
      </c>
      <c r="D71" s="65" t="s">
        <v>79</v>
      </c>
      <c r="E71" s="66" t="s">
        <v>80</v>
      </c>
      <c r="F71" s="66" t="s">
        <v>89</v>
      </c>
      <c r="G71" s="66" t="s">
        <v>90</v>
      </c>
      <c r="H71" s="66" t="s">
        <v>91</v>
      </c>
      <c r="I71" s="251"/>
      <c r="J71" s="66" t="s">
        <v>85</v>
      </c>
      <c r="K71" s="57"/>
      <c r="L71" s="57"/>
      <c r="M71" s="62">
        <f t="shared" si="0"/>
        <v>0</v>
      </c>
      <c r="N71" s="67"/>
      <c r="O71" s="68"/>
      <c r="P71" s="48">
        <v>0</v>
      </c>
      <c r="Q71" s="61">
        <f t="shared" si="1"/>
        <v>0</v>
      </c>
      <c r="R71" s="62">
        <f t="shared" si="2"/>
        <v>0</v>
      </c>
      <c r="S71" s="48">
        <v>0</v>
      </c>
      <c r="T71" s="61">
        <f t="shared" si="3"/>
        <v>0</v>
      </c>
      <c r="U71" s="62">
        <f t="shared" si="17"/>
        <v>0</v>
      </c>
      <c r="V71" s="48">
        <v>0</v>
      </c>
      <c r="W71" s="61">
        <f t="shared" si="4"/>
        <v>0</v>
      </c>
      <c r="X71" s="62">
        <f t="shared" si="18"/>
        <v>0</v>
      </c>
      <c r="Y71" s="48">
        <v>0</v>
      </c>
      <c r="Z71" s="61">
        <f t="shared" si="5"/>
        <v>0</v>
      </c>
      <c r="AA71" s="62">
        <f t="shared" si="19"/>
        <v>0</v>
      </c>
      <c r="AB71" s="48">
        <v>0</v>
      </c>
      <c r="AC71" s="61">
        <f t="shared" si="6"/>
        <v>0</v>
      </c>
      <c r="AD71" s="62">
        <f t="shared" si="20"/>
        <v>0</v>
      </c>
      <c r="AE71" s="48">
        <v>0</v>
      </c>
      <c r="AF71" s="61">
        <f t="shared" si="7"/>
        <v>0</v>
      </c>
      <c r="AG71" s="62">
        <f t="shared" si="8"/>
        <v>0</v>
      </c>
      <c r="AH71" s="48">
        <v>0</v>
      </c>
      <c r="AI71" s="61">
        <f t="shared" si="9"/>
        <v>0</v>
      </c>
      <c r="AJ71" s="62">
        <f t="shared" si="10"/>
        <v>0</v>
      </c>
      <c r="AK71" s="48">
        <v>0</v>
      </c>
      <c r="AL71" s="61">
        <f t="shared" si="11"/>
        <v>0</v>
      </c>
      <c r="AM71" s="62">
        <f t="shared" si="12"/>
        <v>0</v>
      </c>
      <c r="AN71" s="48">
        <v>0</v>
      </c>
      <c r="AO71" s="61">
        <f t="shared" si="13"/>
        <v>0</v>
      </c>
      <c r="AP71" s="62">
        <f t="shared" si="14"/>
        <v>0</v>
      </c>
      <c r="AQ71" s="48">
        <v>0</v>
      </c>
      <c r="AR71" s="61">
        <f t="shared" si="15"/>
        <v>0</v>
      </c>
      <c r="AS71" s="62">
        <f t="shared" si="16"/>
        <v>0</v>
      </c>
      <c r="AT71" s="28"/>
      <c r="AU71" s="28"/>
      <c r="AV71" s="28"/>
      <c r="AW71" s="28"/>
      <c r="AX71" s="28"/>
      <c r="AY71" s="28"/>
      <c r="AZ71" s="28"/>
      <c r="BA71" s="28"/>
      <c r="BB71" s="28"/>
      <c r="BC71" s="28"/>
      <c r="BD71" s="28"/>
      <c r="BE71" s="28"/>
      <c r="BF71" s="28"/>
      <c r="BG71" s="28"/>
      <c r="BH71" s="28"/>
      <c r="BI71" s="28"/>
      <c r="BJ71" s="28"/>
      <c r="BK71" s="28"/>
      <c r="BL71" s="28"/>
      <c r="BM71" s="28"/>
    </row>
    <row r="72" spans="1:65" ht="28.5" customHeight="1">
      <c r="A72" s="92">
        <v>3.5</v>
      </c>
      <c r="B72" s="251"/>
      <c r="C72" s="64" t="s">
        <v>88</v>
      </c>
      <c r="D72" s="65" t="s">
        <v>79</v>
      </c>
      <c r="E72" s="66" t="s">
        <v>92</v>
      </c>
      <c r="F72" s="66" t="s">
        <v>89</v>
      </c>
      <c r="G72" s="66" t="s">
        <v>90</v>
      </c>
      <c r="H72" s="66" t="s">
        <v>91</v>
      </c>
      <c r="I72" s="251"/>
      <c r="J72" s="66" t="s">
        <v>85</v>
      </c>
      <c r="K72" s="57"/>
      <c r="L72" s="57"/>
      <c r="M72" s="62">
        <f t="shared" si="0"/>
        <v>0</v>
      </c>
      <c r="N72" s="67"/>
      <c r="O72" s="68"/>
      <c r="P72" s="48">
        <v>0</v>
      </c>
      <c r="Q72" s="61">
        <f t="shared" si="1"/>
        <v>0</v>
      </c>
      <c r="R72" s="62">
        <f t="shared" si="2"/>
        <v>0</v>
      </c>
      <c r="S72" s="48">
        <v>0</v>
      </c>
      <c r="T72" s="61">
        <f t="shared" si="3"/>
        <v>0</v>
      </c>
      <c r="U72" s="62">
        <f t="shared" si="17"/>
        <v>0</v>
      </c>
      <c r="V72" s="48">
        <v>0</v>
      </c>
      <c r="W72" s="61">
        <f t="shared" si="4"/>
        <v>0</v>
      </c>
      <c r="X72" s="62">
        <f t="shared" si="18"/>
        <v>0</v>
      </c>
      <c r="Y72" s="48">
        <v>0</v>
      </c>
      <c r="Z72" s="61">
        <f t="shared" si="5"/>
        <v>0</v>
      </c>
      <c r="AA72" s="62">
        <f t="shared" si="19"/>
        <v>0</v>
      </c>
      <c r="AB72" s="48">
        <v>0</v>
      </c>
      <c r="AC72" s="61">
        <f t="shared" si="6"/>
        <v>0</v>
      </c>
      <c r="AD72" s="62">
        <f t="shared" si="20"/>
        <v>0</v>
      </c>
      <c r="AE72" s="48">
        <v>0</v>
      </c>
      <c r="AF72" s="61">
        <f t="shared" si="7"/>
        <v>0</v>
      </c>
      <c r="AG72" s="62">
        <f t="shared" si="8"/>
        <v>0</v>
      </c>
      <c r="AH72" s="48">
        <v>0</v>
      </c>
      <c r="AI72" s="61">
        <f t="shared" si="9"/>
        <v>0</v>
      </c>
      <c r="AJ72" s="62">
        <f t="shared" si="10"/>
        <v>0</v>
      </c>
      <c r="AK72" s="48">
        <v>0</v>
      </c>
      <c r="AL72" s="61">
        <f t="shared" si="11"/>
        <v>0</v>
      </c>
      <c r="AM72" s="62">
        <f t="shared" si="12"/>
        <v>0</v>
      </c>
      <c r="AN72" s="48">
        <v>0</v>
      </c>
      <c r="AO72" s="61">
        <f t="shared" si="13"/>
        <v>0</v>
      </c>
      <c r="AP72" s="62">
        <f t="shared" si="14"/>
        <v>0</v>
      </c>
      <c r="AQ72" s="48">
        <v>0</v>
      </c>
      <c r="AR72" s="61">
        <f t="shared" si="15"/>
        <v>0</v>
      </c>
      <c r="AS72" s="62">
        <f t="shared" si="16"/>
        <v>0</v>
      </c>
      <c r="AT72" s="28"/>
      <c r="AU72" s="28"/>
      <c r="AV72" s="28"/>
      <c r="AW72" s="28"/>
      <c r="AX72" s="28"/>
      <c r="AY72" s="28"/>
      <c r="AZ72" s="28"/>
      <c r="BA72" s="28"/>
      <c r="BB72" s="28"/>
      <c r="BC72" s="28"/>
      <c r="BD72" s="28"/>
      <c r="BE72" s="28"/>
      <c r="BF72" s="28"/>
      <c r="BG72" s="28"/>
      <c r="BH72" s="28"/>
      <c r="BI72" s="28"/>
      <c r="BJ72" s="28"/>
      <c r="BK72" s="28"/>
      <c r="BL72" s="28"/>
      <c r="BM72" s="28"/>
    </row>
    <row r="73" spans="1:65" ht="28.5" customHeight="1">
      <c r="A73" s="92">
        <v>3.6</v>
      </c>
      <c r="B73" s="251"/>
      <c r="C73" s="64" t="s">
        <v>88</v>
      </c>
      <c r="D73" s="65" t="s">
        <v>79</v>
      </c>
      <c r="E73" s="66" t="s">
        <v>93</v>
      </c>
      <c r="F73" s="66" t="s">
        <v>89</v>
      </c>
      <c r="G73" s="66" t="s">
        <v>90</v>
      </c>
      <c r="H73" s="66" t="s">
        <v>91</v>
      </c>
      <c r="I73" s="251"/>
      <c r="J73" s="66" t="s">
        <v>85</v>
      </c>
      <c r="K73" s="57"/>
      <c r="L73" s="57"/>
      <c r="M73" s="62">
        <f t="shared" si="0"/>
        <v>0</v>
      </c>
      <c r="N73" s="67"/>
      <c r="O73" s="68"/>
      <c r="P73" s="48">
        <v>0</v>
      </c>
      <c r="Q73" s="61">
        <f t="shared" si="1"/>
        <v>0</v>
      </c>
      <c r="R73" s="62">
        <f t="shared" si="2"/>
        <v>0</v>
      </c>
      <c r="S73" s="48">
        <v>0</v>
      </c>
      <c r="T73" s="61">
        <f t="shared" si="3"/>
        <v>0</v>
      </c>
      <c r="U73" s="62">
        <f t="shared" si="17"/>
        <v>0</v>
      </c>
      <c r="V73" s="48">
        <v>0</v>
      </c>
      <c r="W73" s="61">
        <f t="shared" si="4"/>
        <v>0</v>
      </c>
      <c r="X73" s="62">
        <f t="shared" si="18"/>
        <v>0</v>
      </c>
      <c r="Y73" s="48">
        <v>0</v>
      </c>
      <c r="Z73" s="61">
        <f t="shared" si="5"/>
        <v>0</v>
      </c>
      <c r="AA73" s="62">
        <f t="shared" si="19"/>
        <v>0</v>
      </c>
      <c r="AB73" s="48">
        <v>0</v>
      </c>
      <c r="AC73" s="61">
        <f t="shared" si="6"/>
        <v>0</v>
      </c>
      <c r="AD73" s="62">
        <f t="shared" si="20"/>
        <v>0</v>
      </c>
      <c r="AE73" s="48">
        <v>0</v>
      </c>
      <c r="AF73" s="61">
        <f t="shared" si="7"/>
        <v>0</v>
      </c>
      <c r="AG73" s="62">
        <f t="shared" si="8"/>
        <v>0</v>
      </c>
      <c r="AH73" s="48">
        <v>0</v>
      </c>
      <c r="AI73" s="61">
        <f t="shared" si="9"/>
        <v>0</v>
      </c>
      <c r="AJ73" s="62">
        <f t="shared" si="10"/>
        <v>0</v>
      </c>
      <c r="AK73" s="48">
        <v>0</v>
      </c>
      <c r="AL73" s="61">
        <f t="shared" si="11"/>
        <v>0</v>
      </c>
      <c r="AM73" s="62">
        <f t="shared" si="12"/>
        <v>0</v>
      </c>
      <c r="AN73" s="48">
        <v>0</v>
      </c>
      <c r="AO73" s="61">
        <f t="shared" si="13"/>
        <v>0</v>
      </c>
      <c r="AP73" s="62">
        <f t="shared" si="14"/>
        <v>0</v>
      </c>
      <c r="AQ73" s="48">
        <v>0</v>
      </c>
      <c r="AR73" s="61">
        <f t="shared" si="15"/>
        <v>0</v>
      </c>
      <c r="AS73" s="62">
        <f t="shared" si="16"/>
        <v>0</v>
      </c>
      <c r="AT73" s="28"/>
      <c r="AU73" s="28"/>
      <c r="AV73" s="28"/>
      <c r="AW73" s="28"/>
      <c r="AX73" s="28"/>
      <c r="AY73" s="28"/>
      <c r="AZ73" s="28"/>
      <c r="BA73" s="28"/>
      <c r="BB73" s="28"/>
      <c r="BC73" s="28"/>
      <c r="BD73" s="28"/>
      <c r="BE73" s="28"/>
      <c r="BF73" s="28"/>
      <c r="BG73" s="28"/>
      <c r="BH73" s="28"/>
      <c r="BI73" s="28"/>
      <c r="BJ73" s="28"/>
      <c r="BK73" s="28"/>
      <c r="BL73" s="28"/>
      <c r="BM73" s="28"/>
    </row>
    <row r="74" spans="1:65" ht="28.5" customHeight="1">
      <c r="A74" s="92">
        <v>3.7</v>
      </c>
      <c r="B74" s="251"/>
      <c r="C74" s="64" t="s">
        <v>88</v>
      </c>
      <c r="D74" s="65" t="s">
        <v>79</v>
      </c>
      <c r="E74" s="66" t="s">
        <v>94</v>
      </c>
      <c r="F74" s="66" t="s">
        <v>89</v>
      </c>
      <c r="G74" s="66" t="s">
        <v>90</v>
      </c>
      <c r="H74" s="66" t="s">
        <v>91</v>
      </c>
      <c r="I74" s="251"/>
      <c r="J74" s="66" t="s">
        <v>85</v>
      </c>
      <c r="K74" s="57"/>
      <c r="L74" s="57"/>
      <c r="M74" s="62">
        <f t="shared" si="0"/>
        <v>0</v>
      </c>
      <c r="N74" s="67"/>
      <c r="O74" s="68"/>
      <c r="P74" s="48">
        <v>0</v>
      </c>
      <c r="Q74" s="61">
        <f t="shared" si="1"/>
        <v>0</v>
      </c>
      <c r="R74" s="62">
        <f t="shared" si="2"/>
        <v>0</v>
      </c>
      <c r="S74" s="48">
        <v>0</v>
      </c>
      <c r="T74" s="61">
        <f t="shared" si="3"/>
        <v>0</v>
      </c>
      <c r="U74" s="62">
        <f t="shared" si="17"/>
        <v>0</v>
      </c>
      <c r="V74" s="48">
        <v>0</v>
      </c>
      <c r="W74" s="61">
        <f t="shared" si="4"/>
        <v>0</v>
      </c>
      <c r="X74" s="62">
        <f t="shared" si="18"/>
        <v>0</v>
      </c>
      <c r="Y74" s="48">
        <v>0</v>
      </c>
      <c r="Z74" s="61">
        <f t="shared" si="5"/>
        <v>0</v>
      </c>
      <c r="AA74" s="62">
        <f t="shared" si="19"/>
        <v>0</v>
      </c>
      <c r="AB74" s="48">
        <v>0</v>
      </c>
      <c r="AC74" s="61">
        <f t="shared" si="6"/>
        <v>0</v>
      </c>
      <c r="AD74" s="62">
        <f t="shared" si="20"/>
        <v>0</v>
      </c>
      <c r="AE74" s="48">
        <v>0</v>
      </c>
      <c r="AF74" s="61">
        <f t="shared" si="7"/>
        <v>0</v>
      </c>
      <c r="AG74" s="62">
        <f t="shared" si="8"/>
        <v>0</v>
      </c>
      <c r="AH74" s="48">
        <v>0</v>
      </c>
      <c r="AI74" s="61">
        <f t="shared" si="9"/>
        <v>0</v>
      </c>
      <c r="AJ74" s="62">
        <f t="shared" si="10"/>
        <v>0</v>
      </c>
      <c r="AK74" s="48">
        <v>0</v>
      </c>
      <c r="AL74" s="61">
        <f t="shared" si="11"/>
        <v>0</v>
      </c>
      <c r="AM74" s="62">
        <f t="shared" si="12"/>
        <v>0</v>
      </c>
      <c r="AN74" s="48">
        <v>0</v>
      </c>
      <c r="AO74" s="61">
        <f t="shared" si="13"/>
        <v>0</v>
      </c>
      <c r="AP74" s="62">
        <f t="shared" si="14"/>
        <v>0</v>
      </c>
      <c r="AQ74" s="48">
        <v>0</v>
      </c>
      <c r="AR74" s="61">
        <f t="shared" si="15"/>
        <v>0</v>
      </c>
      <c r="AS74" s="62">
        <f t="shared" si="16"/>
        <v>0</v>
      </c>
      <c r="AT74" s="28"/>
      <c r="AU74" s="28"/>
      <c r="AV74" s="28"/>
      <c r="AW74" s="28"/>
      <c r="AX74" s="28"/>
      <c r="AY74" s="28"/>
      <c r="AZ74" s="28"/>
      <c r="BA74" s="28"/>
      <c r="BB74" s="28"/>
      <c r="BC74" s="28"/>
      <c r="BD74" s="28"/>
      <c r="BE74" s="28"/>
      <c r="BF74" s="28"/>
      <c r="BG74" s="28"/>
      <c r="BH74" s="28"/>
      <c r="BI74" s="28"/>
      <c r="BJ74" s="28"/>
      <c r="BK74" s="28"/>
      <c r="BL74" s="28"/>
      <c r="BM74" s="28"/>
    </row>
    <row r="75" spans="1:65" ht="28.5" customHeight="1">
      <c r="A75" s="92">
        <v>3.8</v>
      </c>
      <c r="B75" s="251"/>
      <c r="C75" s="64" t="s">
        <v>88</v>
      </c>
      <c r="D75" s="65" t="s">
        <v>86</v>
      </c>
      <c r="E75" s="66" t="s">
        <v>80</v>
      </c>
      <c r="F75" s="66" t="s">
        <v>95</v>
      </c>
      <c r="G75" s="66" t="s">
        <v>96</v>
      </c>
      <c r="H75" s="66" t="s">
        <v>97</v>
      </c>
      <c r="I75" s="251"/>
      <c r="J75" s="66" t="s">
        <v>85</v>
      </c>
      <c r="K75" s="57"/>
      <c r="L75" s="57"/>
      <c r="M75" s="62">
        <f t="shared" si="0"/>
        <v>0</v>
      </c>
      <c r="N75" s="67"/>
      <c r="O75" s="68"/>
      <c r="P75" s="48">
        <v>0</v>
      </c>
      <c r="Q75" s="61">
        <f t="shared" si="1"/>
        <v>0</v>
      </c>
      <c r="R75" s="62">
        <f t="shared" si="2"/>
        <v>0</v>
      </c>
      <c r="S75" s="48">
        <v>0</v>
      </c>
      <c r="T75" s="61">
        <f t="shared" si="3"/>
        <v>0</v>
      </c>
      <c r="U75" s="62">
        <f t="shared" si="17"/>
        <v>0</v>
      </c>
      <c r="V75" s="48">
        <v>0</v>
      </c>
      <c r="W75" s="61">
        <f t="shared" si="4"/>
        <v>0</v>
      </c>
      <c r="X75" s="62">
        <f t="shared" si="18"/>
        <v>0</v>
      </c>
      <c r="Y75" s="48">
        <v>0</v>
      </c>
      <c r="Z75" s="61">
        <f t="shared" si="5"/>
        <v>0</v>
      </c>
      <c r="AA75" s="62">
        <f t="shared" si="19"/>
        <v>0</v>
      </c>
      <c r="AB75" s="48">
        <v>0</v>
      </c>
      <c r="AC75" s="61">
        <f t="shared" si="6"/>
        <v>0</v>
      </c>
      <c r="AD75" s="62">
        <f t="shared" si="20"/>
        <v>0</v>
      </c>
      <c r="AE75" s="48">
        <v>0</v>
      </c>
      <c r="AF75" s="61">
        <f t="shared" si="7"/>
        <v>0</v>
      </c>
      <c r="AG75" s="62">
        <f t="shared" si="8"/>
        <v>0</v>
      </c>
      <c r="AH75" s="48">
        <v>0</v>
      </c>
      <c r="AI75" s="61">
        <f t="shared" si="9"/>
        <v>0</v>
      </c>
      <c r="AJ75" s="62">
        <f t="shared" si="10"/>
        <v>0</v>
      </c>
      <c r="AK75" s="48">
        <v>0</v>
      </c>
      <c r="AL75" s="61">
        <f t="shared" si="11"/>
        <v>0</v>
      </c>
      <c r="AM75" s="62">
        <f t="shared" si="12"/>
        <v>0</v>
      </c>
      <c r="AN75" s="48">
        <v>0</v>
      </c>
      <c r="AO75" s="61">
        <f t="shared" si="13"/>
        <v>0</v>
      </c>
      <c r="AP75" s="62">
        <f t="shared" si="14"/>
        <v>0</v>
      </c>
      <c r="AQ75" s="48">
        <v>0</v>
      </c>
      <c r="AR75" s="61">
        <f t="shared" si="15"/>
        <v>0</v>
      </c>
      <c r="AS75" s="62">
        <f t="shared" si="16"/>
        <v>0</v>
      </c>
      <c r="AT75" s="28"/>
      <c r="AU75" s="28"/>
      <c r="AV75" s="28"/>
      <c r="AW75" s="28"/>
      <c r="AX75" s="28"/>
      <c r="AY75" s="28"/>
      <c r="AZ75" s="28"/>
      <c r="BA75" s="28"/>
      <c r="BB75" s="28"/>
      <c r="BC75" s="28"/>
      <c r="BD75" s="28"/>
      <c r="BE75" s="28"/>
      <c r="BF75" s="28"/>
      <c r="BG75" s="28"/>
      <c r="BH75" s="28"/>
      <c r="BI75" s="28"/>
      <c r="BJ75" s="28"/>
      <c r="BK75" s="28"/>
      <c r="BL75" s="28"/>
      <c r="BM75" s="28"/>
    </row>
    <row r="76" spans="1:65" ht="28.5" customHeight="1">
      <c r="A76" s="92">
        <v>3.9</v>
      </c>
      <c r="B76" s="251"/>
      <c r="C76" s="64" t="s">
        <v>88</v>
      </c>
      <c r="D76" s="65" t="s">
        <v>86</v>
      </c>
      <c r="E76" s="66" t="s">
        <v>92</v>
      </c>
      <c r="F76" s="66" t="s">
        <v>95</v>
      </c>
      <c r="G76" s="66" t="s">
        <v>96</v>
      </c>
      <c r="H76" s="66" t="s">
        <v>97</v>
      </c>
      <c r="I76" s="251"/>
      <c r="J76" s="66" t="s">
        <v>85</v>
      </c>
      <c r="K76" s="57"/>
      <c r="L76" s="57"/>
      <c r="M76" s="62">
        <f t="shared" si="0"/>
        <v>0</v>
      </c>
      <c r="N76" s="67"/>
      <c r="O76" s="68"/>
      <c r="P76" s="48">
        <v>0</v>
      </c>
      <c r="Q76" s="61">
        <f t="shared" si="1"/>
        <v>0</v>
      </c>
      <c r="R76" s="62">
        <f t="shared" si="2"/>
        <v>0</v>
      </c>
      <c r="S76" s="48">
        <v>0</v>
      </c>
      <c r="T76" s="61">
        <f t="shared" si="3"/>
        <v>0</v>
      </c>
      <c r="U76" s="62">
        <f t="shared" si="17"/>
        <v>0</v>
      </c>
      <c r="V76" s="48">
        <v>0</v>
      </c>
      <c r="W76" s="61">
        <f t="shared" si="4"/>
        <v>0</v>
      </c>
      <c r="X76" s="62">
        <f t="shared" si="18"/>
        <v>0</v>
      </c>
      <c r="Y76" s="48">
        <v>0</v>
      </c>
      <c r="Z76" s="61">
        <f t="shared" si="5"/>
        <v>0</v>
      </c>
      <c r="AA76" s="62">
        <f t="shared" si="19"/>
        <v>0</v>
      </c>
      <c r="AB76" s="48">
        <v>0</v>
      </c>
      <c r="AC76" s="61">
        <f t="shared" si="6"/>
        <v>0</v>
      </c>
      <c r="AD76" s="62">
        <f t="shared" si="20"/>
        <v>0</v>
      </c>
      <c r="AE76" s="48">
        <v>0</v>
      </c>
      <c r="AF76" s="61">
        <f t="shared" si="7"/>
        <v>0</v>
      </c>
      <c r="AG76" s="62">
        <f t="shared" si="8"/>
        <v>0</v>
      </c>
      <c r="AH76" s="48">
        <v>0</v>
      </c>
      <c r="AI76" s="61">
        <f t="shared" si="9"/>
        <v>0</v>
      </c>
      <c r="AJ76" s="62">
        <f t="shared" si="10"/>
        <v>0</v>
      </c>
      <c r="AK76" s="48">
        <v>0</v>
      </c>
      <c r="AL76" s="61">
        <f t="shared" si="11"/>
        <v>0</v>
      </c>
      <c r="AM76" s="62">
        <f t="shared" si="12"/>
        <v>0</v>
      </c>
      <c r="AN76" s="48">
        <v>0</v>
      </c>
      <c r="AO76" s="61">
        <f t="shared" si="13"/>
        <v>0</v>
      </c>
      <c r="AP76" s="62">
        <f t="shared" si="14"/>
        <v>0</v>
      </c>
      <c r="AQ76" s="48">
        <v>0</v>
      </c>
      <c r="AR76" s="61">
        <f t="shared" si="15"/>
        <v>0</v>
      </c>
      <c r="AS76" s="62">
        <f t="shared" si="16"/>
        <v>0</v>
      </c>
      <c r="AT76" s="28"/>
      <c r="AU76" s="28"/>
      <c r="AV76" s="28"/>
      <c r="AW76" s="28"/>
      <c r="AX76" s="28"/>
      <c r="AY76" s="28"/>
      <c r="AZ76" s="28"/>
      <c r="BA76" s="28"/>
      <c r="BB76" s="28"/>
      <c r="BC76" s="28"/>
      <c r="BD76" s="28"/>
      <c r="BE76" s="28"/>
      <c r="BF76" s="28"/>
      <c r="BG76" s="28"/>
      <c r="BH76" s="28"/>
      <c r="BI76" s="28"/>
      <c r="BJ76" s="28"/>
      <c r="BK76" s="28"/>
      <c r="BL76" s="28"/>
      <c r="BM76" s="28"/>
    </row>
    <row r="77" spans="1:65" ht="28.5" customHeight="1">
      <c r="A77" s="93">
        <v>3.1</v>
      </c>
      <c r="B77" s="251"/>
      <c r="C77" s="64" t="s">
        <v>88</v>
      </c>
      <c r="D77" s="65" t="s">
        <v>86</v>
      </c>
      <c r="E77" s="66" t="s">
        <v>93</v>
      </c>
      <c r="F77" s="66" t="s">
        <v>95</v>
      </c>
      <c r="G77" s="66" t="s">
        <v>96</v>
      </c>
      <c r="H77" s="66" t="s">
        <v>97</v>
      </c>
      <c r="I77" s="251"/>
      <c r="J77" s="66" t="s">
        <v>85</v>
      </c>
      <c r="K77" s="57"/>
      <c r="L77" s="57"/>
      <c r="M77" s="62">
        <f t="shared" si="0"/>
        <v>0</v>
      </c>
      <c r="N77" s="67"/>
      <c r="O77" s="68"/>
      <c r="P77" s="48">
        <v>0</v>
      </c>
      <c r="Q77" s="61">
        <f t="shared" si="1"/>
        <v>0</v>
      </c>
      <c r="R77" s="62">
        <f t="shared" si="2"/>
        <v>0</v>
      </c>
      <c r="S77" s="48">
        <v>0</v>
      </c>
      <c r="T77" s="61">
        <f t="shared" si="3"/>
        <v>0</v>
      </c>
      <c r="U77" s="62">
        <f t="shared" si="17"/>
        <v>0</v>
      </c>
      <c r="V77" s="48">
        <v>0</v>
      </c>
      <c r="W77" s="61">
        <f t="shared" si="4"/>
        <v>0</v>
      </c>
      <c r="X77" s="62">
        <f t="shared" si="18"/>
        <v>0</v>
      </c>
      <c r="Y77" s="48">
        <v>0</v>
      </c>
      <c r="Z77" s="61">
        <f t="shared" si="5"/>
        <v>0</v>
      </c>
      <c r="AA77" s="62">
        <f t="shared" si="19"/>
        <v>0</v>
      </c>
      <c r="AB77" s="48">
        <v>0</v>
      </c>
      <c r="AC77" s="61">
        <f t="shared" si="6"/>
        <v>0</v>
      </c>
      <c r="AD77" s="62">
        <f t="shared" si="20"/>
        <v>0</v>
      </c>
      <c r="AE77" s="48">
        <v>0</v>
      </c>
      <c r="AF77" s="61">
        <f t="shared" si="7"/>
        <v>0</v>
      </c>
      <c r="AG77" s="62">
        <f t="shared" si="8"/>
        <v>0</v>
      </c>
      <c r="AH77" s="48">
        <v>0</v>
      </c>
      <c r="AI77" s="61">
        <f t="shared" si="9"/>
        <v>0</v>
      </c>
      <c r="AJ77" s="62">
        <f t="shared" si="10"/>
        <v>0</v>
      </c>
      <c r="AK77" s="48">
        <v>0</v>
      </c>
      <c r="AL77" s="61">
        <f t="shared" si="11"/>
        <v>0</v>
      </c>
      <c r="AM77" s="62">
        <f t="shared" si="12"/>
        <v>0</v>
      </c>
      <c r="AN77" s="48">
        <v>0</v>
      </c>
      <c r="AO77" s="61">
        <f t="shared" si="13"/>
        <v>0</v>
      </c>
      <c r="AP77" s="62">
        <f t="shared" si="14"/>
        <v>0</v>
      </c>
      <c r="AQ77" s="48">
        <v>0</v>
      </c>
      <c r="AR77" s="61">
        <f t="shared" si="15"/>
        <v>0</v>
      </c>
      <c r="AS77" s="62">
        <f t="shared" si="16"/>
        <v>0</v>
      </c>
      <c r="AT77" s="28"/>
      <c r="AU77" s="28"/>
      <c r="AV77" s="28"/>
      <c r="AW77" s="28"/>
      <c r="AX77" s="28"/>
      <c r="AY77" s="28"/>
      <c r="AZ77" s="28"/>
      <c r="BA77" s="28"/>
      <c r="BB77" s="28"/>
      <c r="BC77" s="28"/>
      <c r="BD77" s="28"/>
      <c r="BE77" s="28"/>
      <c r="BF77" s="28"/>
      <c r="BG77" s="28"/>
      <c r="BH77" s="28"/>
      <c r="BI77" s="28"/>
      <c r="BJ77" s="28"/>
      <c r="BK77" s="28"/>
      <c r="BL77" s="28"/>
      <c r="BM77" s="28"/>
    </row>
    <row r="78" spans="1:65" ht="28.5" customHeight="1">
      <c r="A78" s="92">
        <v>3.11</v>
      </c>
      <c r="B78" s="251"/>
      <c r="C78" s="64" t="s">
        <v>88</v>
      </c>
      <c r="D78" s="65" t="s">
        <v>86</v>
      </c>
      <c r="E78" s="66" t="s">
        <v>94</v>
      </c>
      <c r="F78" s="66" t="s">
        <v>95</v>
      </c>
      <c r="G78" s="66" t="s">
        <v>96</v>
      </c>
      <c r="H78" s="66" t="s">
        <v>97</v>
      </c>
      <c r="I78" s="251"/>
      <c r="J78" s="66" t="s">
        <v>85</v>
      </c>
      <c r="K78" s="57"/>
      <c r="L78" s="57"/>
      <c r="M78" s="62">
        <f t="shared" si="0"/>
        <v>0</v>
      </c>
      <c r="N78" s="67"/>
      <c r="O78" s="68"/>
      <c r="P78" s="48">
        <v>0</v>
      </c>
      <c r="Q78" s="61">
        <f t="shared" si="1"/>
        <v>0</v>
      </c>
      <c r="R78" s="62">
        <f t="shared" si="2"/>
        <v>0</v>
      </c>
      <c r="S78" s="48">
        <v>0</v>
      </c>
      <c r="T78" s="61">
        <f t="shared" si="3"/>
        <v>0</v>
      </c>
      <c r="U78" s="62">
        <f t="shared" si="17"/>
        <v>0</v>
      </c>
      <c r="V78" s="48">
        <v>0</v>
      </c>
      <c r="W78" s="61">
        <f t="shared" si="4"/>
        <v>0</v>
      </c>
      <c r="X78" s="62">
        <f t="shared" si="18"/>
        <v>0</v>
      </c>
      <c r="Y78" s="48">
        <v>0</v>
      </c>
      <c r="Z78" s="61">
        <f t="shared" si="5"/>
        <v>0</v>
      </c>
      <c r="AA78" s="62">
        <f t="shared" si="19"/>
        <v>0</v>
      </c>
      <c r="AB78" s="48">
        <v>0</v>
      </c>
      <c r="AC78" s="61">
        <f t="shared" si="6"/>
        <v>0</v>
      </c>
      <c r="AD78" s="62">
        <f t="shared" si="20"/>
        <v>0</v>
      </c>
      <c r="AE78" s="48">
        <v>0</v>
      </c>
      <c r="AF78" s="61">
        <f t="shared" si="7"/>
        <v>0</v>
      </c>
      <c r="AG78" s="62">
        <f t="shared" si="8"/>
        <v>0</v>
      </c>
      <c r="AH78" s="48">
        <v>0</v>
      </c>
      <c r="AI78" s="61">
        <f t="shared" si="9"/>
        <v>0</v>
      </c>
      <c r="AJ78" s="62">
        <f t="shared" si="10"/>
        <v>0</v>
      </c>
      <c r="AK78" s="48">
        <v>0</v>
      </c>
      <c r="AL78" s="61">
        <f t="shared" si="11"/>
        <v>0</v>
      </c>
      <c r="AM78" s="62">
        <f t="shared" si="12"/>
        <v>0</v>
      </c>
      <c r="AN78" s="48">
        <v>0</v>
      </c>
      <c r="AO78" s="61">
        <f t="shared" si="13"/>
        <v>0</v>
      </c>
      <c r="AP78" s="62">
        <f t="shared" si="14"/>
        <v>0</v>
      </c>
      <c r="AQ78" s="48">
        <v>0</v>
      </c>
      <c r="AR78" s="61">
        <f t="shared" si="15"/>
        <v>0</v>
      </c>
      <c r="AS78" s="62">
        <f t="shared" si="16"/>
        <v>0</v>
      </c>
      <c r="AT78" s="28"/>
      <c r="AU78" s="28"/>
      <c r="AV78" s="28"/>
      <c r="AW78" s="28"/>
      <c r="AX78" s="28"/>
      <c r="AY78" s="28"/>
      <c r="AZ78" s="28"/>
      <c r="BA78" s="28"/>
      <c r="BB78" s="28"/>
      <c r="BC78" s="28"/>
      <c r="BD78" s="28"/>
      <c r="BE78" s="28"/>
      <c r="BF78" s="28"/>
      <c r="BG78" s="28"/>
      <c r="BH78" s="28"/>
      <c r="BI78" s="28"/>
      <c r="BJ78" s="28"/>
      <c r="BK78" s="28"/>
      <c r="BL78" s="28"/>
      <c r="BM78" s="28"/>
    </row>
    <row r="79" spans="1:65" ht="28.5" customHeight="1">
      <c r="A79" s="92">
        <v>3.12</v>
      </c>
      <c r="B79" s="251"/>
      <c r="C79" s="64" t="s">
        <v>88</v>
      </c>
      <c r="D79" s="65" t="s">
        <v>87</v>
      </c>
      <c r="E79" s="66" t="s">
        <v>80</v>
      </c>
      <c r="F79" s="66" t="s">
        <v>95</v>
      </c>
      <c r="G79" s="66" t="s">
        <v>96</v>
      </c>
      <c r="H79" s="66" t="s">
        <v>97</v>
      </c>
      <c r="I79" s="251"/>
      <c r="J79" s="66" t="s">
        <v>85</v>
      </c>
      <c r="K79" s="57"/>
      <c r="L79" s="57"/>
      <c r="M79" s="62">
        <f t="shared" si="0"/>
        <v>0</v>
      </c>
      <c r="N79" s="67"/>
      <c r="O79" s="68"/>
      <c r="P79" s="48">
        <v>0</v>
      </c>
      <c r="Q79" s="61">
        <f t="shared" si="1"/>
        <v>0</v>
      </c>
      <c r="R79" s="62">
        <f t="shared" si="2"/>
        <v>0</v>
      </c>
      <c r="S79" s="48">
        <v>0</v>
      </c>
      <c r="T79" s="61">
        <f t="shared" si="3"/>
        <v>0</v>
      </c>
      <c r="U79" s="62">
        <f t="shared" si="17"/>
        <v>0</v>
      </c>
      <c r="V79" s="48">
        <v>0</v>
      </c>
      <c r="W79" s="61">
        <f t="shared" si="4"/>
        <v>0</v>
      </c>
      <c r="X79" s="62">
        <f t="shared" si="18"/>
        <v>0</v>
      </c>
      <c r="Y79" s="48">
        <v>0</v>
      </c>
      <c r="Z79" s="61">
        <f t="shared" si="5"/>
        <v>0</v>
      </c>
      <c r="AA79" s="62">
        <f t="shared" si="19"/>
        <v>0</v>
      </c>
      <c r="AB79" s="48">
        <v>0</v>
      </c>
      <c r="AC79" s="61">
        <f t="shared" si="6"/>
        <v>0</v>
      </c>
      <c r="AD79" s="62">
        <f t="shared" si="20"/>
        <v>0</v>
      </c>
      <c r="AE79" s="48">
        <v>0</v>
      </c>
      <c r="AF79" s="61">
        <f t="shared" si="7"/>
        <v>0</v>
      </c>
      <c r="AG79" s="62">
        <f t="shared" si="8"/>
        <v>0</v>
      </c>
      <c r="AH79" s="48">
        <v>0</v>
      </c>
      <c r="AI79" s="61">
        <f t="shared" si="9"/>
        <v>0</v>
      </c>
      <c r="AJ79" s="62">
        <f t="shared" si="10"/>
        <v>0</v>
      </c>
      <c r="AK79" s="48">
        <v>0</v>
      </c>
      <c r="AL79" s="61">
        <f t="shared" si="11"/>
        <v>0</v>
      </c>
      <c r="AM79" s="62">
        <f t="shared" si="12"/>
        <v>0</v>
      </c>
      <c r="AN79" s="48">
        <v>0</v>
      </c>
      <c r="AO79" s="61">
        <f t="shared" si="13"/>
        <v>0</v>
      </c>
      <c r="AP79" s="62">
        <f t="shared" si="14"/>
        <v>0</v>
      </c>
      <c r="AQ79" s="48">
        <v>0</v>
      </c>
      <c r="AR79" s="61">
        <f t="shared" si="15"/>
        <v>0</v>
      </c>
      <c r="AS79" s="62">
        <f t="shared" si="16"/>
        <v>0</v>
      </c>
      <c r="AT79" s="28"/>
      <c r="AU79" s="28"/>
      <c r="AV79" s="28"/>
      <c r="AW79" s="28"/>
      <c r="AX79" s="28"/>
      <c r="AY79" s="28"/>
      <c r="AZ79" s="28"/>
      <c r="BA79" s="28"/>
      <c r="BB79" s="28"/>
      <c r="BC79" s="28"/>
      <c r="BD79" s="28"/>
      <c r="BE79" s="28"/>
      <c r="BF79" s="28"/>
      <c r="BG79" s="28"/>
      <c r="BH79" s="28"/>
      <c r="BI79" s="28"/>
      <c r="BJ79" s="28"/>
      <c r="BK79" s="28"/>
      <c r="BL79" s="28"/>
      <c r="BM79" s="28"/>
    </row>
    <row r="80" spans="1:65" ht="28.5" customHeight="1">
      <c r="A80" s="93">
        <v>3.13</v>
      </c>
      <c r="B80" s="251"/>
      <c r="C80" s="64" t="s">
        <v>88</v>
      </c>
      <c r="D80" s="65" t="s">
        <v>87</v>
      </c>
      <c r="E80" s="66" t="s">
        <v>92</v>
      </c>
      <c r="F80" s="66" t="s">
        <v>95</v>
      </c>
      <c r="G80" s="66" t="s">
        <v>96</v>
      </c>
      <c r="H80" s="66" t="s">
        <v>97</v>
      </c>
      <c r="I80" s="251"/>
      <c r="J80" s="66" t="s">
        <v>85</v>
      </c>
      <c r="K80" s="57"/>
      <c r="L80" s="57"/>
      <c r="M80" s="62">
        <f t="shared" si="0"/>
        <v>0</v>
      </c>
      <c r="N80" s="67"/>
      <c r="O80" s="68"/>
      <c r="P80" s="48">
        <v>0</v>
      </c>
      <c r="Q80" s="61">
        <f t="shared" si="1"/>
        <v>0</v>
      </c>
      <c r="R80" s="62">
        <f t="shared" si="2"/>
        <v>0</v>
      </c>
      <c r="S80" s="48">
        <v>0</v>
      </c>
      <c r="T80" s="61">
        <f t="shared" si="3"/>
        <v>0</v>
      </c>
      <c r="U80" s="62">
        <f t="shared" si="17"/>
        <v>0</v>
      </c>
      <c r="V80" s="48">
        <v>0</v>
      </c>
      <c r="W80" s="61">
        <f t="shared" si="4"/>
        <v>0</v>
      </c>
      <c r="X80" s="62">
        <f t="shared" si="18"/>
        <v>0</v>
      </c>
      <c r="Y80" s="48">
        <v>0</v>
      </c>
      <c r="Z80" s="61">
        <f t="shared" si="5"/>
        <v>0</v>
      </c>
      <c r="AA80" s="62">
        <f t="shared" si="19"/>
        <v>0</v>
      </c>
      <c r="AB80" s="48">
        <v>0</v>
      </c>
      <c r="AC80" s="61">
        <f t="shared" si="6"/>
        <v>0</v>
      </c>
      <c r="AD80" s="62">
        <f t="shared" si="20"/>
        <v>0</v>
      </c>
      <c r="AE80" s="48">
        <v>0</v>
      </c>
      <c r="AF80" s="61">
        <f t="shared" si="7"/>
        <v>0</v>
      </c>
      <c r="AG80" s="62">
        <f t="shared" si="8"/>
        <v>0</v>
      </c>
      <c r="AH80" s="48">
        <v>0</v>
      </c>
      <c r="AI80" s="61">
        <f t="shared" si="9"/>
        <v>0</v>
      </c>
      <c r="AJ80" s="62">
        <f t="shared" si="10"/>
        <v>0</v>
      </c>
      <c r="AK80" s="48">
        <v>0</v>
      </c>
      <c r="AL80" s="61">
        <f t="shared" si="11"/>
        <v>0</v>
      </c>
      <c r="AM80" s="62">
        <f t="shared" si="12"/>
        <v>0</v>
      </c>
      <c r="AN80" s="48">
        <v>0</v>
      </c>
      <c r="AO80" s="61">
        <f t="shared" si="13"/>
        <v>0</v>
      </c>
      <c r="AP80" s="62">
        <f t="shared" si="14"/>
        <v>0</v>
      </c>
      <c r="AQ80" s="48">
        <v>0</v>
      </c>
      <c r="AR80" s="61">
        <f t="shared" si="15"/>
        <v>0</v>
      </c>
      <c r="AS80" s="62">
        <f t="shared" si="16"/>
        <v>0</v>
      </c>
      <c r="AT80" s="28"/>
      <c r="AU80" s="28"/>
      <c r="AV80" s="28"/>
      <c r="AW80" s="28"/>
      <c r="AX80" s="28"/>
      <c r="AY80" s="28"/>
      <c r="AZ80" s="28"/>
      <c r="BA80" s="28"/>
      <c r="BB80" s="28"/>
      <c r="BC80" s="28"/>
      <c r="BD80" s="28"/>
      <c r="BE80" s="28"/>
      <c r="BF80" s="28"/>
      <c r="BG80" s="28"/>
      <c r="BH80" s="28"/>
      <c r="BI80" s="28"/>
      <c r="BJ80" s="28"/>
      <c r="BK80" s="28"/>
      <c r="BL80" s="28"/>
      <c r="BM80" s="28"/>
    </row>
    <row r="81" spans="1:65" ht="28.5" customHeight="1">
      <c r="A81" s="92">
        <v>3.14</v>
      </c>
      <c r="B81" s="251"/>
      <c r="C81" s="64" t="s">
        <v>88</v>
      </c>
      <c r="D81" s="65" t="s">
        <v>87</v>
      </c>
      <c r="E81" s="66" t="s">
        <v>93</v>
      </c>
      <c r="F81" s="66" t="s">
        <v>95</v>
      </c>
      <c r="G81" s="66" t="s">
        <v>96</v>
      </c>
      <c r="H81" s="66" t="s">
        <v>97</v>
      </c>
      <c r="I81" s="251"/>
      <c r="J81" s="66" t="s">
        <v>85</v>
      </c>
      <c r="K81" s="57"/>
      <c r="L81" s="57"/>
      <c r="M81" s="62">
        <f t="shared" si="0"/>
        <v>0</v>
      </c>
      <c r="N81" s="67"/>
      <c r="O81" s="68"/>
      <c r="P81" s="48">
        <v>0</v>
      </c>
      <c r="Q81" s="61">
        <f t="shared" si="1"/>
        <v>0</v>
      </c>
      <c r="R81" s="62">
        <f t="shared" si="2"/>
        <v>0</v>
      </c>
      <c r="S81" s="48">
        <v>0</v>
      </c>
      <c r="T81" s="61">
        <f t="shared" si="3"/>
        <v>0</v>
      </c>
      <c r="U81" s="62">
        <f t="shared" si="17"/>
        <v>0</v>
      </c>
      <c r="V81" s="48">
        <v>0</v>
      </c>
      <c r="W81" s="61">
        <f t="shared" si="4"/>
        <v>0</v>
      </c>
      <c r="X81" s="62">
        <f t="shared" si="18"/>
        <v>0</v>
      </c>
      <c r="Y81" s="48">
        <v>0</v>
      </c>
      <c r="Z81" s="61">
        <f t="shared" si="5"/>
        <v>0</v>
      </c>
      <c r="AA81" s="62">
        <f t="shared" si="19"/>
        <v>0</v>
      </c>
      <c r="AB81" s="48">
        <v>0</v>
      </c>
      <c r="AC81" s="61">
        <f t="shared" si="6"/>
        <v>0</v>
      </c>
      <c r="AD81" s="62">
        <f t="shared" si="20"/>
        <v>0</v>
      </c>
      <c r="AE81" s="48">
        <v>0</v>
      </c>
      <c r="AF81" s="61">
        <f t="shared" si="7"/>
        <v>0</v>
      </c>
      <c r="AG81" s="62">
        <f t="shared" si="8"/>
        <v>0</v>
      </c>
      <c r="AH81" s="48">
        <v>0</v>
      </c>
      <c r="AI81" s="61">
        <f t="shared" si="9"/>
        <v>0</v>
      </c>
      <c r="AJ81" s="62">
        <f t="shared" si="10"/>
        <v>0</v>
      </c>
      <c r="AK81" s="48">
        <v>0</v>
      </c>
      <c r="AL81" s="61">
        <f t="shared" si="11"/>
        <v>0</v>
      </c>
      <c r="AM81" s="62">
        <f t="shared" si="12"/>
        <v>0</v>
      </c>
      <c r="AN81" s="48">
        <v>0</v>
      </c>
      <c r="AO81" s="61">
        <f t="shared" si="13"/>
        <v>0</v>
      </c>
      <c r="AP81" s="62">
        <f t="shared" si="14"/>
        <v>0</v>
      </c>
      <c r="AQ81" s="48">
        <v>0</v>
      </c>
      <c r="AR81" s="61">
        <f t="shared" si="15"/>
        <v>0</v>
      </c>
      <c r="AS81" s="62">
        <f t="shared" si="16"/>
        <v>0</v>
      </c>
      <c r="AT81" s="28"/>
      <c r="AU81" s="28"/>
      <c r="AV81" s="28"/>
      <c r="AW81" s="28"/>
      <c r="AX81" s="28"/>
      <c r="AY81" s="28"/>
      <c r="AZ81" s="28"/>
      <c r="BA81" s="28"/>
      <c r="BB81" s="28"/>
      <c r="BC81" s="28"/>
      <c r="BD81" s="28"/>
      <c r="BE81" s="28"/>
      <c r="BF81" s="28"/>
      <c r="BG81" s="28"/>
      <c r="BH81" s="28"/>
      <c r="BI81" s="28"/>
      <c r="BJ81" s="28"/>
      <c r="BK81" s="28"/>
      <c r="BL81" s="28"/>
      <c r="BM81" s="28"/>
    </row>
    <row r="82" spans="1:65" ht="28.5" customHeight="1">
      <c r="A82" s="92">
        <v>3.15</v>
      </c>
      <c r="B82" s="251"/>
      <c r="C82" s="64" t="s">
        <v>88</v>
      </c>
      <c r="D82" s="65" t="s">
        <v>87</v>
      </c>
      <c r="E82" s="66" t="s">
        <v>94</v>
      </c>
      <c r="F82" s="66" t="s">
        <v>95</v>
      </c>
      <c r="G82" s="66" t="s">
        <v>96</v>
      </c>
      <c r="H82" s="66" t="s">
        <v>97</v>
      </c>
      <c r="I82" s="251"/>
      <c r="J82" s="66" t="s">
        <v>85</v>
      </c>
      <c r="K82" s="57"/>
      <c r="L82" s="57"/>
      <c r="M82" s="62">
        <f t="shared" si="0"/>
        <v>0</v>
      </c>
      <c r="N82" s="67"/>
      <c r="O82" s="68"/>
      <c r="P82" s="48">
        <v>0</v>
      </c>
      <c r="Q82" s="61">
        <f t="shared" si="1"/>
        <v>0</v>
      </c>
      <c r="R82" s="62">
        <f t="shared" si="2"/>
        <v>0</v>
      </c>
      <c r="S82" s="48">
        <v>0</v>
      </c>
      <c r="T82" s="61">
        <f t="shared" si="3"/>
        <v>0</v>
      </c>
      <c r="U82" s="62">
        <f t="shared" si="17"/>
        <v>0</v>
      </c>
      <c r="V82" s="48">
        <v>0</v>
      </c>
      <c r="W82" s="61">
        <f t="shared" si="4"/>
        <v>0</v>
      </c>
      <c r="X82" s="62">
        <f t="shared" si="18"/>
        <v>0</v>
      </c>
      <c r="Y82" s="48">
        <v>0</v>
      </c>
      <c r="Z82" s="61">
        <f t="shared" si="5"/>
        <v>0</v>
      </c>
      <c r="AA82" s="62">
        <f t="shared" si="19"/>
        <v>0</v>
      </c>
      <c r="AB82" s="48">
        <v>0</v>
      </c>
      <c r="AC82" s="61">
        <f t="shared" si="6"/>
        <v>0</v>
      </c>
      <c r="AD82" s="62">
        <f t="shared" si="20"/>
        <v>0</v>
      </c>
      <c r="AE82" s="48">
        <v>0</v>
      </c>
      <c r="AF82" s="61">
        <f t="shared" si="7"/>
        <v>0</v>
      </c>
      <c r="AG82" s="62">
        <f t="shared" si="8"/>
        <v>0</v>
      </c>
      <c r="AH82" s="48">
        <v>0</v>
      </c>
      <c r="AI82" s="61">
        <f t="shared" si="9"/>
        <v>0</v>
      </c>
      <c r="AJ82" s="62">
        <f t="shared" si="10"/>
        <v>0</v>
      </c>
      <c r="AK82" s="48">
        <v>0</v>
      </c>
      <c r="AL82" s="61">
        <f t="shared" si="11"/>
        <v>0</v>
      </c>
      <c r="AM82" s="62">
        <f t="shared" si="12"/>
        <v>0</v>
      </c>
      <c r="AN82" s="48">
        <v>0</v>
      </c>
      <c r="AO82" s="61">
        <f t="shared" si="13"/>
        <v>0</v>
      </c>
      <c r="AP82" s="62">
        <f t="shared" si="14"/>
        <v>0</v>
      </c>
      <c r="AQ82" s="48">
        <v>0</v>
      </c>
      <c r="AR82" s="61">
        <f t="shared" si="15"/>
        <v>0</v>
      </c>
      <c r="AS82" s="62">
        <f t="shared" si="16"/>
        <v>0</v>
      </c>
      <c r="AT82" s="28"/>
      <c r="AU82" s="28"/>
      <c r="AV82" s="28"/>
      <c r="AW82" s="28"/>
      <c r="AX82" s="28"/>
      <c r="AY82" s="28"/>
      <c r="AZ82" s="28"/>
      <c r="BA82" s="28"/>
      <c r="BB82" s="28"/>
      <c r="BC82" s="28"/>
      <c r="BD82" s="28"/>
      <c r="BE82" s="28"/>
      <c r="BF82" s="28"/>
      <c r="BG82" s="28"/>
      <c r="BH82" s="28"/>
      <c r="BI82" s="28"/>
      <c r="BJ82" s="28"/>
      <c r="BK82" s="28"/>
      <c r="BL82" s="28"/>
      <c r="BM82" s="28"/>
    </row>
    <row r="83" spans="1:65" ht="18.75" customHeight="1">
      <c r="A83" s="93">
        <v>3.16</v>
      </c>
      <c r="B83" s="251"/>
      <c r="C83" s="257" t="s">
        <v>98</v>
      </c>
      <c r="D83" s="223"/>
      <c r="E83" s="66" t="s">
        <v>99</v>
      </c>
      <c r="F83" s="66" t="s">
        <v>100</v>
      </c>
      <c r="G83" s="66" t="s">
        <v>101</v>
      </c>
      <c r="H83" s="66" t="s">
        <v>102</v>
      </c>
      <c r="I83" s="251"/>
      <c r="J83" s="66" t="s">
        <v>85</v>
      </c>
      <c r="K83" s="57"/>
      <c r="L83" s="57"/>
      <c r="M83" s="62">
        <f t="shared" si="0"/>
        <v>0</v>
      </c>
      <c r="N83" s="67"/>
      <c r="O83" s="68"/>
      <c r="P83" s="48">
        <v>0</v>
      </c>
      <c r="Q83" s="61">
        <f t="shared" si="1"/>
        <v>0</v>
      </c>
      <c r="R83" s="62">
        <f t="shared" si="2"/>
        <v>0</v>
      </c>
      <c r="S83" s="48">
        <v>0</v>
      </c>
      <c r="T83" s="61">
        <f t="shared" si="3"/>
        <v>0</v>
      </c>
      <c r="U83" s="62">
        <f t="shared" si="17"/>
        <v>0</v>
      </c>
      <c r="V83" s="48">
        <v>0</v>
      </c>
      <c r="W83" s="61">
        <f t="shared" si="4"/>
        <v>0</v>
      </c>
      <c r="X83" s="62">
        <f t="shared" si="18"/>
        <v>0</v>
      </c>
      <c r="Y83" s="48">
        <v>0</v>
      </c>
      <c r="Z83" s="61">
        <f t="shared" si="5"/>
        <v>0</v>
      </c>
      <c r="AA83" s="62">
        <f t="shared" si="19"/>
        <v>0</v>
      </c>
      <c r="AB83" s="48">
        <v>0</v>
      </c>
      <c r="AC83" s="61">
        <f t="shared" si="6"/>
        <v>0</v>
      </c>
      <c r="AD83" s="62">
        <f t="shared" si="20"/>
        <v>0</v>
      </c>
      <c r="AE83" s="48">
        <v>0</v>
      </c>
      <c r="AF83" s="61">
        <f t="shared" si="7"/>
        <v>0</v>
      </c>
      <c r="AG83" s="62">
        <f t="shared" si="8"/>
        <v>0</v>
      </c>
      <c r="AH83" s="48">
        <v>0</v>
      </c>
      <c r="AI83" s="61">
        <f t="shared" si="9"/>
        <v>0</v>
      </c>
      <c r="AJ83" s="62">
        <f t="shared" si="10"/>
        <v>0</v>
      </c>
      <c r="AK83" s="48">
        <v>0</v>
      </c>
      <c r="AL83" s="61">
        <f t="shared" si="11"/>
        <v>0</v>
      </c>
      <c r="AM83" s="62">
        <f t="shared" si="12"/>
        <v>0</v>
      </c>
      <c r="AN83" s="48">
        <v>0</v>
      </c>
      <c r="AO83" s="61">
        <f t="shared" si="13"/>
        <v>0</v>
      </c>
      <c r="AP83" s="62">
        <f t="shared" si="14"/>
        <v>0</v>
      </c>
      <c r="AQ83" s="48">
        <v>0</v>
      </c>
      <c r="AR83" s="61">
        <f t="shared" si="15"/>
        <v>0</v>
      </c>
      <c r="AS83" s="62">
        <f t="shared" si="16"/>
        <v>0</v>
      </c>
      <c r="AT83" s="28"/>
      <c r="AU83" s="28"/>
      <c r="AV83" s="28"/>
      <c r="AW83" s="28"/>
      <c r="AX83" s="28"/>
      <c r="AY83" s="28"/>
      <c r="AZ83" s="28"/>
      <c r="BA83" s="28"/>
      <c r="BB83" s="28"/>
      <c r="BC83" s="28"/>
      <c r="BD83" s="28"/>
      <c r="BE83" s="28"/>
      <c r="BF83" s="28"/>
      <c r="BG83" s="28"/>
      <c r="BH83" s="28"/>
      <c r="BI83" s="28"/>
      <c r="BJ83" s="28"/>
      <c r="BK83" s="28"/>
      <c r="BL83" s="28"/>
      <c r="BM83" s="28"/>
    </row>
    <row r="84" spans="1:65" ht="18.75" customHeight="1">
      <c r="A84" s="92">
        <v>3.17</v>
      </c>
      <c r="B84" s="251"/>
      <c r="C84" s="257" t="s">
        <v>98</v>
      </c>
      <c r="D84" s="223"/>
      <c r="E84" s="66" t="s">
        <v>103</v>
      </c>
      <c r="F84" s="66" t="s">
        <v>100</v>
      </c>
      <c r="G84" s="66" t="s">
        <v>101</v>
      </c>
      <c r="H84" s="66" t="s">
        <v>102</v>
      </c>
      <c r="I84" s="251"/>
      <c r="J84" s="66" t="s">
        <v>85</v>
      </c>
      <c r="K84" s="57"/>
      <c r="L84" s="57"/>
      <c r="M84" s="62">
        <f t="shared" si="0"/>
        <v>0</v>
      </c>
      <c r="N84" s="67"/>
      <c r="O84" s="68"/>
      <c r="P84" s="48">
        <v>0</v>
      </c>
      <c r="Q84" s="61">
        <f t="shared" si="1"/>
        <v>0</v>
      </c>
      <c r="R84" s="62">
        <f t="shared" si="2"/>
        <v>0</v>
      </c>
      <c r="S84" s="48">
        <v>0</v>
      </c>
      <c r="T84" s="61">
        <f t="shared" si="3"/>
        <v>0</v>
      </c>
      <c r="U84" s="62">
        <f t="shared" si="17"/>
        <v>0</v>
      </c>
      <c r="V84" s="48">
        <v>0</v>
      </c>
      <c r="W84" s="61">
        <f t="shared" si="4"/>
        <v>0</v>
      </c>
      <c r="X84" s="62">
        <f t="shared" si="18"/>
        <v>0</v>
      </c>
      <c r="Y84" s="48">
        <v>0</v>
      </c>
      <c r="Z84" s="61">
        <f t="shared" si="5"/>
        <v>0</v>
      </c>
      <c r="AA84" s="62">
        <f t="shared" si="19"/>
        <v>0</v>
      </c>
      <c r="AB84" s="48">
        <v>0</v>
      </c>
      <c r="AC84" s="61">
        <f t="shared" si="6"/>
        <v>0</v>
      </c>
      <c r="AD84" s="62">
        <f t="shared" si="20"/>
        <v>0</v>
      </c>
      <c r="AE84" s="48">
        <v>0</v>
      </c>
      <c r="AF84" s="61">
        <f t="shared" si="7"/>
        <v>0</v>
      </c>
      <c r="AG84" s="62">
        <f t="shared" si="8"/>
        <v>0</v>
      </c>
      <c r="AH84" s="48">
        <v>0</v>
      </c>
      <c r="AI84" s="61">
        <f t="shared" si="9"/>
        <v>0</v>
      </c>
      <c r="AJ84" s="62">
        <f t="shared" si="10"/>
        <v>0</v>
      </c>
      <c r="AK84" s="48">
        <v>0</v>
      </c>
      <c r="AL84" s="61">
        <f t="shared" si="11"/>
        <v>0</v>
      </c>
      <c r="AM84" s="62">
        <f t="shared" si="12"/>
        <v>0</v>
      </c>
      <c r="AN84" s="48">
        <v>0</v>
      </c>
      <c r="AO84" s="61">
        <f t="shared" si="13"/>
        <v>0</v>
      </c>
      <c r="AP84" s="62">
        <f t="shared" si="14"/>
        <v>0</v>
      </c>
      <c r="AQ84" s="48">
        <v>0</v>
      </c>
      <c r="AR84" s="61">
        <f t="shared" si="15"/>
        <v>0</v>
      </c>
      <c r="AS84" s="62">
        <f t="shared" si="16"/>
        <v>0</v>
      </c>
      <c r="AT84" s="28"/>
      <c r="AU84" s="28"/>
      <c r="AV84" s="28"/>
      <c r="AW84" s="28"/>
      <c r="AX84" s="28"/>
      <c r="AY84" s="28"/>
      <c r="AZ84" s="28"/>
      <c r="BA84" s="28"/>
      <c r="BB84" s="28"/>
      <c r="BC84" s="28"/>
      <c r="BD84" s="28"/>
      <c r="BE84" s="28"/>
      <c r="BF84" s="28"/>
      <c r="BG84" s="28"/>
      <c r="BH84" s="28"/>
      <c r="BI84" s="28"/>
      <c r="BJ84" s="28"/>
      <c r="BK84" s="28"/>
      <c r="BL84" s="28"/>
      <c r="BM84" s="28"/>
    </row>
    <row r="85" spans="1:65" ht="18.75" customHeight="1">
      <c r="A85" s="92">
        <v>3.18</v>
      </c>
      <c r="B85" s="251"/>
      <c r="C85" s="257" t="s">
        <v>104</v>
      </c>
      <c r="D85" s="223"/>
      <c r="E85" s="66" t="s">
        <v>99</v>
      </c>
      <c r="F85" s="66" t="s">
        <v>105</v>
      </c>
      <c r="G85" s="66" t="s">
        <v>106</v>
      </c>
      <c r="H85" s="66" t="s">
        <v>106</v>
      </c>
      <c r="I85" s="251"/>
      <c r="J85" s="66" t="s">
        <v>85</v>
      </c>
      <c r="K85" s="57"/>
      <c r="L85" s="57"/>
      <c r="M85" s="62">
        <f t="shared" si="0"/>
        <v>0</v>
      </c>
      <c r="N85" s="67"/>
      <c r="O85" s="68"/>
      <c r="P85" s="48">
        <v>0</v>
      </c>
      <c r="Q85" s="61">
        <f t="shared" si="1"/>
        <v>0</v>
      </c>
      <c r="R85" s="62">
        <f t="shared" si="2"/>
        <v>0</v>
      </c>
      <c r="S85" s="48">
        <v>0</v>
      </c>
      <c r="T85" s="61">
        <f t="shared" si="3"/>
        <v>0</v>
      </c>
      <c r="U85" s="62">
        <f t="shared" si="17"/>
        <v>0</v>
      </c>
      <c r="V85" s="48">
        <v>0</v>
      </c>
      <c r="W85" s="61">
        <f t="shared" si="4"/>
        <v>0</v>
      </c>
      <c r="X85" s="62">
        <f t="shared" si="18"/>
        <v>0</v>
      </c>
      <c r="Y85" s="48">
        <v>0</v>
      </c>
      <c r="Z85" s="61">
        <f t="shared" si="5"/>
        <v>0</v>
      </c>
      <c r="AA85" s="62">
        <f t="shared" si="19"/>
        <v>0</v>
      </c>
      <c r="AB85" s="48">
        <v>0</v>
      </c>
      <c r="AC85" s="61">
        <f t="shared" si="6"/>
        <v>0</v>
      </c>
      <c r="AD85" s="62">
        <f t="shared" si="20"/>
        <v>0</v>
      </c>
      <c r="AE85" s="48">
        <v>0</v>
      </c>
      <c r="AF85" s="61">
        <f t="shared" si="7"/>
        <v>0</v>
      </c>
      <c r="AG85" s="62">
        <f t="shared" si="8"/>
        <v>0</v>
      </c>
      <c r="AH85" s="48">
        <v>0</v>
      </c>
      <c r="AI85" s="61">
        <f t="shared" si="9"/>
        <v>0</v>
      </c>
      <c r="AJ85" s="62">
        <f t="shared" si="10"/>
        <v>0</v>
      </c>
      <c r="AK85" s="48">
        <v>0</v>
      </c>
      <c r="AL85" s="61">
        <f t="shared" si="11"/>
        <v>0</v>
      </c>
      <c r="AM85" s="62">
        <f t="shared" si="12"/>
        <v>0</v>
      </c>
      <c r="AN85" s="48">
        <v>0</v>
      </c>
      <c r="AO85" s="61">
        <f t="shared" si="13"/>
        <v>0</v>
      </c>
      <c r="AP85" s="62">
        <f t="shared" si="14"/>
        <v>0</v>
      </c>
      <c r="AQ85" s="48">
        <v>0</v>
      </c>
      <c r="AR85" s="61">
        <f t="shared" si="15"/>
        <v>0</v>
      </c>
      <c r="AS85" s="62">
        <f t="shared" si="16"/>
        <v>0</v>
      </c>
      <c r="AT85" s="28"/>
      <c r="AU85" s="28"/>
      <c r="AV85" s="28"/>
      <c r="AW85" s="28"/>
      <c r="AX85" s="28"/>
      <c r="AY85" s="28"/>
      <c r="AZ85" s="28"/>
      <c r="BA85" s="28"/>
      <c r="BB85" s="28"/>
      <c r="BC85" s="28"/>
      <c r="BD85" s="28"/>
      <c r="BE85" s="28"/>
      <c r="BF85" s="28"/>
      <c r="BG85" s="28"/>
      <c r="BH85" s="28"/>
      <c r="BI85" s="28"/>
      <c r="BJ85" s="28"/>
      <c r="BK85" s="28"/>
      <c r="BL85" s="28"/>
      <c r="BM85" s="28"/>
    </row>
    <row r="86" spans="1:65" ht="18.75" customHeight="1">
      <c r="A86" s="93">
        <v>3.19</v>
      </c>
      <c r="B86" s="251"/>
      <c r="C86" s="257" t="s">
        <v>104</v>
      </c>
      <c r="D86" s="223"/>
      <c r="E86" s="66" t="s">
        <v>103</v>
      </c>
      <c r="F86" s="66" t="s">
        <v>105</v>
      </c>
      <c r="G86" s="66" t="s">
        <v>106</v>
      </c>
      <c r="H86" s="66" t="s">
        <v>106</v>
      </c>
      <c r="I86" s="251"/>
      <c r="J86" s="66" t="s">
        <v>85</v>
      </c>
      <c r="K86" s="57"/>
      <c r="L86" s="57"/>
      <c r="M86" s="62">
        <f t="shared" si="0"/>
        <v>0</v>
      </c>
      <c r="N86" s="67"/>
      <c r="O86" s="68"/>
      <c r="P86" s="48">
        <v>0</v>
      </c>
      <c r="Q86" s="61">
        <f t="shared" si="1"/>
        <v>0</v>
      </c>
      <c r="R86" s="62">
        <f t="shared" si="2"/>
        <v>0</v>
      </c>
      <c r="S86" s="48">
        <v>0</v>
      </c>
      <c r="T86" s="61">
        <f t="shared" si="3"/>
        <v>0</v>
      </c>
      <c r="U86" s="62">
        <f t="shared" si="17"/>
        <v>0</v>
      </c>
      <c r="V86" s="48">
        <v>0</v>
      </c>
      <c r="W86" s="61">
        <f t="shared" si="4"/>
        <v>0</v>
      </c>
      <c r="X86" s="62">
        <f t="shared" si="18"/>
        <v>0</v>
      </c>
      <c r="Y86" s="48">
        <v>0</v>
      </c>
      <c r="Z86" s="61">
        <f t="shared" si="5"/>
        <v>0</v>
      </c>
      <c r="AA86" s="62">
        <f t="shared" si="19"/>
        <v>0</v>
      </c>
      <c r="AB86" s="48">
        <v>0</v>
      </c>
      <c r="AC86" s="61">
        <f t="shared" si="6"/>
        <v>0</v>
      </c>
      <c r="AD86" s="62">
        <f t="shared" si="20"/>
        <v>0</v>
      </c>
      <c r="AE86" s="48">
        <v>0</v>
      </c>
      <c r="AF86" s="61">
        <f t="shared" si="7"/>
        <v>0</v>
      </c>
      <c r="AG86" s="62">
        <f t="shared" si="8"/>
        <v>0</v>
      </c>
      <c r="AH86" s="48">
        <v>0</v>
      </c>
      <c r="AI86" s="61">
        <f t="shared" si="9"/>
        <v>0</v>
      </c>
      <c r="AJ86" s="62">
        <f t="shared" si="10"/>
        <v>0</v>
      </c>
      <c r="AK86" s="48">
        <v>0</v>
      </c>
      <c r="AL86" s="61">
        <f t="shared" si="11"/>
        <v>0</v>
      </c>
      <c r="AM86" s="62">
        <f t="shared" si="12"/>
        <v>0</v>
      </c>
      <c r="AN86" s="48">
        <v>0</v>
      </c>
      <c r="AO86" s="61">
        <f t="shared" si="13"/>
        <v>0</v>
      </c>
      <c r="AP86" s="62">
        <f t="shared" si="14"/>
        <v>0</v>
      </c>
      <c r="AQ86" s="48">
        <v>0</v>
      </c>
      <c r="AR86" s="61">
        <f t="shared" si="15"/>
        <v>0</v>
      </c>
      <c r="AS86" s="62">
        <f t="shared" si="16"/>
        <v>0</v>
      </c>
      <c r="AT86" s="28"/>
      <c r="AU86" s="28"/>
      <c r="AV86" s="28"/>
      <c r="AW86" s="28"/>
      <c r="AX86" s="28"/>
      <c r="AY86" s="28"/>
      <c r="AZ86" s="28"/>
      <c r="BA86" s="28"/>
      <c r="BB86" s="28"/>
      <c r="BC86" s="28"/>
      <c r="BD86" s="28"/>
      <c r="BE86" s="28"/>
      <c r="BF86" s="28"/>
      <c r="BG86" s="28"/>
      <c r="BH86" s="28"/>
      <c r="BI86" s="28"/>
      <c r="BJ86" s="28"/>
      <c r="BK86" s="28"/>
      <c r="BL86" s="28"/>
      <c r="BM86" s="28"/>
    </row>
    <row r="87" spans="1:65" ht="18.75" customHeight="1">
      <c r="A87" s="93">
        <v>3.2</v>
      </c>
      <c r="B87" s="251"/>
      <c r="C87" s="257" t="s">
        <v>104</v>
      </c>
      <c r="D87" s="223"/>
      <c r="E87" s="66" t="s">
        <v>107</v>
      </c>
      <c r="F87" s="66" t="s">
        <v>105</v>
      </c>
      <c r="G87" s="66" t="s">
        <v>106</v>
      </c>
      <c r="H87" s="66" t="s">
        <v>106</v>
      </c>
      <c r="I87" s="251"/>
      <c r="J87" s="66" t="s">
        <v>85</v>
      </c>
      <c r="K87" s="57"/>
      <c r="L87" s="57"/>
      <c r="M87" s="62">
        <f t="shared" si="0"/>
        <v>0</v>
      </c>
      <c r="N87" s="67"/>
      <c r="O87" s="68"/>
      <c r="P87" s="48">
        <v>0</v>
      </c>
      <c r="Q87" s="61">
        <f t="shared" si="1"/>
        <v>0</v>
      </c>
      <c r="R87" s="62">
        <f t="shared" si="2"/>
        <v>0</v>
      </c>
      <c r="S87" s="48">
        <v>0</v>
      </c>
      <c r="T87" s="61">
        <f t="shared" si="3"/>
        <v>0</v>
      </c>
      <c r="U87" s="62">
        <f t="shared" si="17"/>
        <v>0</v>
      </c>
      <c r="V87" s="48">
        <v>0</v>
      </c>
      <c r="W87" s="61">
        <f t="shared" si="4"/>
        <v>0</v>
      </c>
      <c r="X87" s="62">
        <f t="shared" si="18"/>
        <v>0</v>
      </c>
      <c r="Y87" s="48">
        <v>0</v>
      </c>
      <c r="Z87" s="61">
        <f t="shared" si="5"/>
        <v>0</v>
      </c>
      <c r="AA87" s="62">
        <f t="shared" si="19"/>
        <v>0</v>
      </c>
      <c r="AB87" s="48">
        <v>0</v>
      </c>
      <c r="AC87" s="61">
        <f t="shared" si="6"/>
        <v>0</v>
      </c>
      <c r="AD87" s="62">
        <f t="shared" si="20"/>
        <v>0</v>
      </c>
      <c r="AE87" s="48">
        <v>0</v>
      </c>
      <c r="AF87" s="61">
        <f t="shared" si="7"/>
        <v>0</v>
      </c>
      <c r="AG87" s="62">
        <f t="shared" si="8"/>
        <v>0</v>
      </c>
      <c r="AH87" s="48">
        <v>0</v>
      </c>
      <c r="AI87" s="61">
        <f t="shared" si="9"/>
        <v>0</v>
      </c>
      <c r="AJ87" s="62">
        <f t="shared" si="10"/>
        <v>0</v>
      </c>
      <c r="AK87" s="48">
        <v>0</v>
      </c>
      <c r="AL87" s="61">
        <f t="shared" si="11"/>
        <v>0</v>
      </c>
      <c r="AM87" s="62">
        <f t="shared" si="12"/>
        <v>0</v>
      </c>
      <c r="AN87" s="48">
        <v>0</v>
      </c>
      <c r="AO87" s="61">
        <f t="shared" si="13"/>
        <v>0</v>
      </c>
      <c r="AP87" s="62">
        <f t="shared" si="14"/>
        <v>0</v>
      </c>
      <c r="AQ87" s="48">
        <v>0</v>
      </c>
      <c r="AR87" s="61">
        <f t="shared" si="15"/>
        <v>0</v>
      </c>
      <c r="AS87" s="62">
        <f t="shared" si="16"/>
        <v>0</v>
      </c>
      <c r="AT87" s="28"/>
      <c r="AU87" s="28"/>
      <c r="AV87" s="28"/>
      <c r="AW87" s="28"/>
      <c r="AX87" s="28"/>
      <c r="AY87" s="28"/>
      <c r="AZ87" s="28"/>
      <c r="BA87" s="28"/>
      <c r="BB87" s="28"/>
      <c r="BC87" s="28"/>
      <c r="BD87" s="28"/>
      <c r="BE87" s="28"/>
      <c r="BF87" s="28"/>
      <c r="BG87" s="28"/>
      <c r="BH87" s="28"/>
      <c r="BI87" s="28"/>
      <c r="BJ87" s="28"/>
      <c r="BK87" s="28"/>
      <c r="BL87" s="28"/>
      <c r="BM87" s="28"/>
    </row>
    <row r="88" spans="1:65" ht="18.75" customHeight="1">
      <c r="A88" s="92">
        <v>3.21</v>
      </c>
      <c r="B88" s="251"/>
      <c r="C88" s="257" t="s">
        <v>104</v>
      </c>
      <c r="D88" s="223"/>
      <c r="E88" s="66" t="s">
        <v>108</v>
      </c>
      <c r="F88" s="66" t="s">
        <v>105</v>
      </c>
      <c r="G88" s="66" t="s">
        <v>106</v>
      </c>
      <c r="H88" s="66" t="s">
        <v>106</v>
      </c>
      <c r="I88" s="251"/>
      <c r="J88" s="66" t="s">
        <v>85</v>
      </c>
      <c r="K88" s="57"/>
      <c r="L88" s="57"/>
      <c r="M88" s="62">
        <f t="shared" si="0"/>
        <v>0</v>
      </c>
      <c r="N88" s="67"/>
      <c r="O88" s="68"/>
      <c r="P88" s="48">
        <v>0</v>
      </c>
      <c r="Q88" s="61">
        <f t="shared" si="1"/>
        <v>0</v>
      </c>
      <c r="R88" s="62">
        <f t="shared" si="2"/>
        <v>0</v>
      </c>
      <c r="S88" s="48">
        <v>0</v>
      </c>
      <c r="T88" s="61">
        <f t="shared" si="3"/>
        <v>0</v>
      </c>
      <c r="U88" s="62">
        <f t="shared" si="17"/>
        <v>0</v>
      </c>
      <c r="V88" s="48">
        <v>0</v>
      </c>
      <c r="W88" s="61">
        <f t="shared" si="4"/>
        <v>0</v>
      </c>
      <c r="X88" s="62">
        <f t="shared" si="18"/>
        <v>0</v>
      </c>
      <c r="Y88" s="48">
        <v>0</v>
      </c>
      <c r="Z88" s="61">
        <f t="shared" si="5"/>
        <v>0</v>
      </c>
      <c r="AA88" s="62">
        <f t="shared" si="19"/>
        <v>0</v>
      </c>
      <c r="AB88" s="48">
        <v>0</v>
      </c>
      <c r="AC88" s="61">
        <f t="shared" si="6"/>
        <v>0</v>
      </c>
      <c r="AD88" s="62">
        <f t="shared" si="20"/>
        <v>0</v>
      </c>
      <c r="AE88" s="48">
        <v>0</v>
      </c>
      <c r="AF88" s="61">
        <f t="shared" si="7"/>
        <v>0</v>
      </c>
      <c r="AG88" s="62">
        <f t="shared" si="8"/>
        <v>0</v>
      </c>
      <c r="AH88" s="48">
        <v>0</v>
      </c>
      <c r="AI88" s="61">
        <f t="shared" si="9"/>
        <v>0</v>
      </c>
      <c r="AJ88" s="62">
        <f t="shared" si="10"/>
        <v>0</v>
      </c>
      <c r="AK88" s="48">
        <v>0</v>
      </c>
      <c r="AL88" s="61">
        <f t="shared" si="11"/>
        <v>0</v>
      </c>
      <c r="AM88" s="62">
        <f t="shared" si="12"/>
        <v>0</v>
      </c>
      <c r="AN88" s="48">
        <v>0</v>
      </c>
      <c r="AO88" s="61">
        <f t="shared" si="13"/>
        <v>0</v>
      </c>
      <c r="AP88" s="62">
        <f t="shared" si="14"/>
        <v>0</v>
      </c>
      <c r="AQ88" s="48">
        <v>0</v>
      </c>
      <c r="AR88" s="61">
        <f t="shared" si="15"/>
        <v>0</v>
      </c>
      <c r="AS88" s="62">
        <f t="shared" si="16"/>
        <v>0</v>
      </c>
      <c r="AT88" s="28"/>
      <c r="AU88" s="28"/>
      <c r="AV88" s="28"/>
      <c r="AW88" s="28"/>
      <c r="AX88" s="28"/>
      <c r="AY88" s="28"/>
      <c r="AZ88" s="28"/>
      <c r="BA88" s="28"/>
      <c r="BB88" s="28"/>
      <c r="BC88" s="28"/>
      <c r="BD88" s="28"/>
      <c r="BE88" s="28"/>
      <c r="BF88" s="28"/>
      <c r="BG88" s="28"/>
      <c r="BH88" s="28"/>
      <c r="BI88" s="28"/>
      <c r="BJ88" s="28"/>
      <c r="BK88" s="28"/>
      <c r="BL88" s="28"/>
      <c r="BM88" s="28"/>
    </row>
    <row r="89" spans="1:65" ht="18.75" customHeight="1">
      <c r="A89" s="93">
        <v>3.22</v>
      </c>
      <c r="B89" s="251"/>
      <c r="C89" s="257" t="s">
        <v>104</v>
      </c>
      <c r="D89" s="223"/>
      <c r="E89" s="66" t="s">
        <v>109</v>
      </c>
      <c r="F89" s="66" t="s">
        <v>105</v>
      </c>
      <c r="G89" s="66" t="s">
        <v>106</v>
      </c>
      <c r="H89" s="66" t="s">
        <v>106</v>
      </c>
      <c r="I89" s="251"/>
      <c r="J89" s="66" t="s">
        <v>85</v>
      </c>
      <c r="K89" s="57"/>
      <c r="L89" s="57"/>
      <c r="M89" s="62">
        <f t="shared" si="0"/>
        <v>0</v>
      </c>
      <c r="N89" s="67"/>
      <c r="O89" s="68"/>
      <c r="P89" s="48">
        <v>0</v>
      </c>
      <c r="Q89" s="61">
        <f t="shared" si="1"/>
        <v>0</v>
      </c>
      <c r="R89" s="62">
        <f t="shared" si="2"/>
        <v>0</v>
      </c>
      <c r="S89" s="48">
        <v>0</v>
      </c>
      <c r="T89" s="61">
        <f t="shared" si="3"/>
        <v>0</v>
      </c>
      <c r="U89" s="62">
        <f t="shared" si="17"/>
        <v>0</v>
      </c>
      <c r="V89" s="48">
        <v>0</v>
      </c>
      <c r="W89" s="61">
        <f t="shared" si="4"/>
        <v>0</v>
      </c>
      <c r="X89" s="62">
        <f t="shared" si="18"/>
        <v>0</v>
      </c>
      <c r="Y89" s="48">
        <v>0</v>
      </c>
      <c r="Z89" s="61">
        <f t="shared" si="5"/>
        <v>0</v>
      </c>
      <c r="AA89" s="62">
        <f t="shared" si="19"/>
        <v>0</v>
      </c>
      <c r="AB89" s="48">
        <v>0</v>
      </c>
      <c r="AC89" s="61">
        <f t="shared" si="6"/>
        <v>0</v>
      </c>
      <c r="AD89" s="62">
        <f t="shared" si="20"/>
        <v>0</v>
      </c>
      <c r="AE89" s="48">
        <v>0</v>
      </c>
      <c r="AF89" s="61">
        <f t="shared" si="7"/>
        <v>0</v>
      </c>
      <c r="AG89" s="62">
        <f t="shared" si="8"/>
        <v>0</v>
      </c>
      <c r="AH89" s="48">
        <v>0</v>
      </c>
      <c r="AI89" s="61">
        <f t="shared" si="9"/>
        <v>0</v>
      </c>
      <c r="AJ89" s="62">
        <f t="shared" si="10"/>
        <v>0</v>
      </c>
      <c r="AK89" s="48">
        <v>0</v>
      </c>
      <c r="AL89" s="61">
        <f t="shared" si="11"/>
        <v>0</v>
      </c>
      <c r="AM89" s="62">
        <f t="shared" si="12"/>
        <v>0</v>
      </c>
      <c r="AN89" s="48">
        <v>0</v>
      </c>
      <c r="AO89" s="61">
        <f t="shared" si="13"/>
        <v>0</v>
      </c>
      <c r="AP89" s="62">
        <f t="shared" si="14"/>
        <v>0</v>
      </c>
      <c r="AQ89" s="48">
        <v>0</v>
      </c>
      <c r="AR89" s="61">
        <f t="shared" si="15"/>
        <v>0</v>
      </c>
      <c r="AS89" s="62">
        <f t="shared" si="16"/>
        <v>0</v>
      </c>
      <c r="AT89" s="28"/>
      <c r="AU89" s="28"/>
      <c r="AV89" s="28"/>
      <c r="AW89" s="28"/>
      <c r="AX89" s="28"/>
      <c r="AY89" s="28"/>
      <c r="AZ89" s="28"/>
      <c r="BA89" s="28"/>
      <c r="BB89" s="28"/>
      <c r="BC89" s="28"/>
      <c r="BD89" s="28"/>
      <c r="BE89" s="28"/>
      <c r="BF89" s="28"/>
      <c r="BG89" s="28"/>
      <c r="BH89" s="28"/>
      <c r="BI89" s="28"/>
      <c r="BJ89" s="28"/>
      <c r="BK89" s="28"/>
      <c r="BL89" s="28"/>
      <c r="BM89" s="28"/>
    </row>
    <row r="90" spans="1:65" ht="18.75" customHeight="1">
      <c r="A90" s="92">
        <v>3.23</v>
      </c>
      <c r="B90" s="251"/>
      <c r="C90" s="257" t="s">
        <v>110</v>
      </c>
      <c r="D90" s="223"/>
      <c r="E90" s="66" t="s">
        <v>99</v>
      </c>
      <c r="F90" s="66" t="s">
        <v>111</v>
      </c>
      <c r="G90" s="66" t="s">
        <v>112</v>
      </c>
      <c r="H90" s="66" t="s">
        <v>112</v>
      </c>
      <c r="I90" s="251"/>
      <c r="J90" s="66" t="s">
        <v>85</v>
      </c>
      <c r="K90" s="57"/>
      <c r="L90" s="57"/>
      <c r="M90" s="62">
        <f t="shared" si="0"/>
        <v>0</v>
      </c>
      <c r="N90" s="67"/>
      <c r="O90" s="68"/>
      <c r="P90" s="48">
        <v>0</v>
      </c>
      <c r="Q90" s="61">
        <f t="shared" si="1"/>
        <v>0</v>
      </c>
      <c r="R90" s="62">
        <f t="shared" si="2"/>
        <v>0</v>
      </c>
      <c r="S90" s="48">
        <v>0</v>
      </c>
      <c r="T90" s="61">
        <f t="shared" si="3"/>
        <v>0</v>
      </c>
      <c r="U90" s="62">
        <f t="shared" si="17"/>
        <v>0</v>
      </c>
      <c r="V90" s="48">
        <v>0</v>
      </c>
      <c r="W90" s="61">
        <f t="shared" si="4"/>
        <v>0</v>
      </c>
      <c r="X90" s="62">
        <f t="shared" si="18"/>
        <v>0</v>
      </c>
      <c r="Y90" s="48">
        <v>0</v>
      </c>
      <c r="Z90" s="61">
        <f t="shared" si="5"/>
        <v>0</v>
      </c>
      <c r="AA90" s="62">
        <f t="shared" si="19"/>
        <v>0</v>
      </c>
      <c r="AB90" s="48">
        <v>0</v>
      </c>
      <c r="AC90" s="61">
        <f t="shared" si="6"/>
        <v>0</v>
      </c>
      <c r="AD90" s="62">
        <f t="shared" si="20"/>
        <v>0</v>
      </c>
      <c r="AE90" s="48">
        <v>0</v>
      </c>
      <c r="AF90" s="61">
        <f t="shared" si="7"/>
        <v>0</v>
      </c>
      <c r="AG90" s="62">
        <f t="shared" si="8"/>
        <v>0</v>
      </c>
      <c r="AH90" s="48">
        <v>0</v>
      </c>
      <c r="AI90" s="61">
        <f t="shared" si="9"/>
        <v>0</v>
      </c>
      <c r="AJ90" s="62">
        <f t="shared" si="10"/>
        <v>0</v>
      </c>
      <c r="AK90" s="48">
        <v>0</v>
      </c>
      <c r="AL90" s="61">
        <f t="shared" si="11"/>
        <v>0</v>
      </c>
      <c r="AM90" s="62">
        <f t="shared" si="12"/>
        <v>0</v>
      </c>
      <c r="AN90" s="48">
        <v>0</v>
      </c>
      <c r="AO90" s="61">
        <f t="shared" si="13"/>
        <v>0</v>
      </c>
      <c r="AP90" s="62">
        <f t="shared" si="14"/>
        <v>0</v>
      </c>
      <c r="AQ90" s="48">
        <v>0</v>
      </c>
      <c r="AR90" s="61">
        <f t="shared" si="15"/>
        <v>0</v>
      </c>
      <c r="AS90" s="62">
        <f t="shared" si="16"/>
        <v>0</v>
      </c>
      <c r="AT90" s="28"/>
      <c r="AU90" s="28"/>
      <c r="AV90" s="28"/>
      <c r="AW90" s="28"/>
      <c r="AX90" s="28"/>
      <c r="AY90" s="28"/>
      <c r="AZ90" s="28"/>
      <c r="BA90" s="28"/>
      <c r="BB90" s="28"/>
      <c r="BC90" s="28"/>
      <c r="BD90" s="28"/>
      <c r="BE90" s="28"/>
      <c r="BF90" s="28"/>
      <c r="BG90" s="28"/>
      <c r="BH90" s="28"/>
      <c r="BI90" s="28"/>
      <c r="BJ90" s="28"/>
      <c r="BK90" s="28"/>
      <c r="BL90" s="28"/>
      <c r="BM90" s="28"/>
    </row>
    <row r="91" spans="1:65" ht="18.75" customHeight="1">
      <c r="A91" s="92">
        <v>3.24</v>
      </c>
      <c r="B91" s="251"/>
      <c r="C91" s="257" t="s">
        <v>110</v>
      </c>
      <c r="D91" s="223"/>
      <c r="E91" s="66" t="s">
        <v>103</v>
      </c>
      <c r="F91" s="66" t="s">
        <v>111</v>
      </c>
      <c r="G91" s="66" t="s">
        <v>112</v>
      </c>
      <c r="H91" s="66" t="s">
        <v>112</v>
      </c>
      <c r="I91" s="251"/>
      <c r="J91" s="66" t="s">
        <v>85</v>
      </c>
      <c r="K91" s="57"/>
      <c r="L91" s="57"/>
      <c r="M91" s="62">
        <f t="shared" si="0"/>
        <v>0</v>
      </c>
      <c r="N91" s="67"/>
      <c r="O91" s="68"/>
      <c r="P91" s="48">
        <v>0</v>
      </c>
      <c r="Q91" s="61">
        <f t="shared" si="1"/>
        <v>0</v>
      </c>
      <c r="R91" s="62">
        <f t="shared" si="2"/>
        <v>0</v>
      </c>
      <c r="S91" s="48">
        <v>0</v>
      </c>
      <c r="T91" s="61">
        <f t="shared" si="3"/>
        <v>0</v>
      </c>
      <c r="U91" s="62">
        <f t="shared" si="17"/>
        <v>0</v>
      </c>
      <c r="V91" s="48">
        <v>0</v>
      </c>
      <c r="W91" s="61">
        <f t="shared" si="4"/>
        <v>0</v>
      </c>
      <c r="X91" s="62">
        <f t="shared" si="18"/>
        <v>0</v>
      </c>
      <c r="Y91" s="48">
        <v>0</v>
      </c>
      <c r="Z91" s="61">
        <f t="shared" si="5"/>
        <v>0</v>
      </c>
      <c r="AA91" s="62">
        <f t="shared" si="19"/>
        <v>0</v>
      </c>
      <c r="AB91" s="48">
        <v>0</v>
      </c>
      <c r="AC91" s="61">
        <f t="shared" si="6"/>
        <v>0</v>
      </c>
      <c r="AD91" s="62">
        <f t="shared" si="20"/>
        <v>0</v>
      </c>
      <c r="AE91" s="48">
        <v>0</v>
      </c>
      <c r="AF91" s="61">
        <f t="shared" si="7"/>
        <v>0</v>
      </c>
      <c r="AG91" s="62">
        <f t="shared" si="8"/>
        <v>0</v>
      </c>
      <c r="AH91" s="48">
        <v>0</v>
      </c>
      <c r="AI91" s="61">
        <f t="shared" si="9"/>
        <v>0</v>
      </c>
      <c r="AJ91" s="62">
        <f t="shared" si="10"/>
        <v>0</v>
      </c>
      <c r="AK91" s="48">
        <v>0</v>
      </c>
      <c r="AL91" s="61">
        <f t="shared" si="11"/>
        <v>0</v>
      </c>
      <c r="AM91" s="62">
        <f t="shared" si="12"/>
        <v>0</v>
      </c>
      <c r="AN91" s="48">
        <v>0</v>
      </c>
      <c r="AO91" s="61">
        <f t="shared" si="13"/>
        <v>0</v>
      </c>
      <c r="AP91" s="62">
        <f t="shared" si="14"/>
        <v>0</v>
      </c>
      <c r="AQ91" s="48">
        <v>0</v>
      </c>
      <c r="AR91" s="61">
        <f t="shared" si="15"/>
        <v>0</v>
      </c>
      <c r="AS91" s="62">
        <f t="shared" si="16"/>
        <v>0</v>
      </c>
      <c r="AT91" s="28"/>
      <c r="AU91" s="28"/>
      <c r="AV91" s="28"/>
      <c r="AW91" s="28"/>
      <c r="AX91" s="28"/>
      <c r="AY91" s="28"/>
      <c r="AZ91" s="28"/>
      <c r="BA91" s="28"/>
      <c r="BB91" s="28"/>
      <c r="BC91" s="28"/>
      <c r="BD91" s="28"/>
      <c r="BE91" s="28"/>
      <c r="BF91" s="28"/>
      <c r="BG91" s="28"/>
      <c r="BH91" s="28"/>
      <c r="BI91" s="28"/>
      <c r="BJ91" s="28"/>
      <c r="BK91" s="28"/>
      <c r="BL91" s="28"/>
      <c r="BM91" s="28"/>
    </row>
    <row r="92" spans="1:65" ht="18.75" customHeight="1">
      <c r="A92" s="93">
        <v>3.25</v>
      </c>
      <c r="B92" s="251"/>
      <c r="C92" s="257" t="s">
        <v>110</v>
      </c>
      <c r="D92" s="223"/>
      <c r="E92" s="66" t="s">
        <v>107</v>
      </c>
      <c r="F92" s="66" t="s">
        <v>111</v>
      </c>
      <c r="G92" s="66" t="s">
        <v>112</v>
      </c>
      <c r="H92" s="66" t="s">
        <v>112</v>
      </c>
      <c r="I92" s="251"/>
      <c r="J92" s="66" t="s">
        <v>85</v>
      </c>
      <c r="K92" s="57"/>
      <c r="L92" s="57"/>
      <c r="M92" s="62">
        <f t="shared" si="0"/>
        <v>0</v>
      </c>
      <c r="N92" s="67"/>
      <c r="O92" s="68"/>
      <c r="P92" s="48">
        <v>0</v>
      </c>
      <c r="Q92" s="61">
        <f t="shared" si="1"/>
        <v>0</v>
      </c>
      <c r="R92" s="62">
        <f t="shared" si="2"/>
        <v>0</v>
      </c>
      <c r="S92" s="48">
        <v>0</v>
      </c>
      <c r="T92" s="61">
        <f t="shared" si="3"/>
        <v>0</v>
      </c>
      <c r="U92" s="62">
        <f t="shared" si="17"/>
        <v>0</v>
      </c>
      <c r="V92" s="48">
        <v>0</v>
      </c>
      <c r="W92" s="61">
        <f t="shared" si="4"/>
        <v>0</v>
      </c>
      <c r="X92" s="62">
        <f t="shared" si="18"/>
        <v>0</v>
      </c>
      <c r="Y92" s="48">
        <v>0</v>
      </c>
      <c r="Z92" s="61">
        <f t="shared" si="5"/>
        <v>0</v>
      </c>
      <c r="AA92" s="62">
        <f t="shared" si="19"/>
        <v>0</v>
      </c>
      <c r="AB92" s="48">
        <v>0</v>
      </c>
      <c r="AC92" s="61">
        <f t="shared" si="6"/>
        <v>0</v>
      </c>
      <c r="AD92" s="62">
        <f t="shared" si="20"/>
        <v>0</v>
      </c>
      <c r="AE92" s="48">
        <v>0</v>
      </c>
      <c r="AF92" s="61">
        <f t="shared" si="7"/>
        <v>0</v>
      </c>
      <c r="AG92" s="62">
        <f t="shared" si="8"/>
        <v>0</v>
      </c>
      <c r="AH92" s="48">
        <v>0</v>
      </c>
      <c r="AI92" s="61">
        <f t="shared" si="9"/>
        <v>0</v>
      </c>
      <c r="AJ92" s="62">
        <f t="shared" si="10"/>
        <v>0</v>
      </c>
      <c r="AK92" s="48">
        <v>0</v>
      </c>
      <c r="AL92" s="61">
        <f t="shared" si="11"/>
        <v>0</v>
      </c>
      <c r="AM92" s="62">
        <f t="shared" si="12"/>
        <v>0</v>
      </c>
      <c r="AN92" s="48">
        <v>0</v>
      </c>
      <c r="AO92" s="61">
        <f t="shared" si="13"/>
        <v>0</v>
      </c>
      <c r="AP92" s="62">
        <f t="shared" si="14"/>
        <v>0</v>
      </c>
      <c r="AQ92" s="48">
        <v>0</v>
      </c>
      <c r="AR92" s="61">
        <f t="shared" si="15"/>
        <v>0</v>
      </c>
      <c r="AS92" s="62">
        <f t="shared" si="16"/>
        <v>0</v>
      </c>
      <c r="AT92" s="28"/>
      <c r="AU92" s="28"/>
      <c r="AV92" s="28"/>
      <c r="AW92" s="28"/>
      <c r="AX92" s="28"/>
      <c r="AY92" s="28"/>
      <c r="AZ92" s="28"/>
      <c r="BA92" s="28"/>
      <c r="BB92" s="28"/>
      <c r="BC92" s="28"/>
      <c r="BD92" s="28"/>
      <c r="BE92" s="28"/>
      <c r="BF92" s="28"/>
      <c r="BG92" s="28"/>
      <c r="BH92" s="28"/>
      <c r="BI92" s="28"/>
      <c r="BJ92" s="28"/>
      <c r="BK92" s="28"/>
      <c r="BL92" s="28"/>
      <c r="BM92" s="28"/>
    </row>
    <row r="93" spans="1:65" ht="18.75" customHeight="1">
      <c r="A93" s="92">
        <v>3.26</v>
      </c>
      <c r="B93" s="251"/>
      <c r="C93" s="257" t="s">
        <v>110</v>
      </c>
      <c r="D93" s="223"/>
      <c r="E93" s="66" t="s">
        <v>108</v>
      </c>
      <c r="F93" s="66" t="s">
        <v>111</v>
      </c>
      <c r="G93" s="66" t="s">
        <v>112</v>
      </c>
      <c r="H93" s="66" t="s">
        <v>112</v>
      </c>
      <c r="I93" s="251"/>
      <c r="J93" s="66" t="s">
        <v>85</v>
      </c>
      <c r="K93" s="57"/>
      <c r="L93" s="57"/>
      <c r="M93" s="62">
        <f t="shared" si="0"/>
        <v>0</v>
      </c>
      <c r="N93" s="67"/>
      <c r="O93" s="68"/>
      <c r="P93" s="48">
        <v>0</v>
      </c>
      <c r="Q93" s="61">
        <f t="shared" si="1"/>
        <v>0</v>
      </c>
      <c r="R93" s="62">
        <f t="shared" si="2"/>
        <v>0</v>
      </c>
      <c r="S93" s="48">
        <v>0</v>
      </c>
      <c r="T93" s="61">
        <f t="shared" si="3"/>
        <v>0</v>
      </c>
      <c r="U93" s="62">
        <f t="shared" si="17"/>
        <v>0</v>
      </c>
      <c r="V93" s="48">
        <v>0</v>
      </c>
      <c r="W93" s="61">
        <f t="shared" si="4"/>
        <v>0</v>
      </c>
      <c r="X93" s="62">
        <f t="shared" si="18"/>
        <v>0</v>
      </c>
      <c r="Y93" s="48">
        <v>0</v>
      </c>
      <c r="Z93" s="61">
        <f t="shared" si="5"/>
        <v>0</v>
      </c>
      <c r="AA93" s="62">
        <f t="shared" si="19"/>
        <v>0</v>
      </c>
      <c r="AB93" s="48">
        <v>0</v>
      </c>
      <c r="AC93" s="61">
        <f t="shared" si="6"/>
        <v>0</v>
      </c>
      <c r="AD93" s="62">
        <f t="shared" si="20"/>
        <v>0</v>
      </c>
      <c r="AE93" s="48">
        <v>0</v>
      </c>
      <c r="AF93" s="61">
        <f t="shared" si="7"/>
        <v>0</v>
      </c>
      <c r="AG93" s="62">
        <f t="shared" si="8"/>
        <v>0</v>
      </c>
      <c r="AH93" s="48">
        <v>0</v>
      </c>
      <c r="AI93" s="61">
        <f t="shared" si="9"/>
        <v>0</v>
      </c>
      <c r="AJ93" s="62">
        <f t="shared" si="10"/>
        <v>0</v>
      </c>
      <c r="AK93" s="48">
        <v>0</v>
      </c>
      <c r="AL93" s="61">
        <f t="shared" si="11"/>
        <v>0</v>
      </c>
      <c r="AM93" s="62">
        <f t="shared" si="12"/>
        <v>0</v>
      </c>
      <c r="AN93" s="48">
        <v>0</v>
      </c>
      <c r="AO93" s="61">
        <f t="shared" si="13"/>
        <v>0</v>
      </c>
      <c r="AP93" s="62">
        <f t="shared" si="14"/>
        <v>0</v>
      </c>
      <c r="AQ93" s="48">
        <v>0</v>
      </c>
      <c r="AR93" s="61">
        <f t="shared" si="15"/>
        <v>0</v>
      </c>
      <c r="AS93" s="62">
        <f t="shared" si="16"/>
        <v>0</v>
      </c>
      <c r="AT93" s="28"/>
      <c r="AU93" s="28"/>
      <c r="AV93" s="28"/>
      <c r="AW93" s="28"/>
      <c r="AX93" s="28"/>
      <c r="AY93" s="28"/>
      <c r="AZ93" s="28"/>
      <c r="BA93" s="28"/>
      <c r="BB93" s="28"/>
      <c r="BC93" s="28"/>
      <c r="BD93" s="28"/>
      <c r="BE93" s="28"/>
      <c r="BF93" s="28"/>
      <c r="BG93" s="28"/>
      <c r="BH93" s="28"/>
      <c r="BI93" s="28"/>
      <c r="BJ93" s="28"/>
      <c r="BK93" s="28"/>
      <c r="BL93" s="28"/>
      <c r="BM93" s="28"/>
    </row>
    <row r="94" spans="1:65" ht="18.75" customHeight="1">
      <c r="A94" s="92">
        <v>3.27</v>
      </c>
      <c r="B94" s="251"/>
      <c r="C94" s="257" t="s">
        <v>110</v>
      </c>
      <c r="D94" s="223"/>
      <c r="E94" s="66" t="s">
        <v>113</v>
      </c>
      <c r="F94" s="66" t="s">
        <v>111</v>
      </c>
      <c r="G94" s="66" t="s">
        <v>112</v>
      </c>
      <c r="H94" s="66" t="s">
        <v>112</v>
      </c>
      <c r="I94" s="251"/>
      <c r="J94" s="66" t="s">
        <v>85</v>
      </c>
      <c r="K94" s="57"/>
      <c r="L94" s="57"/>
      <c r="M94" s="62">
        <f t="shared" si="0"/>
        <v>0</v>
      </c>
      <c r="N94" s="67"/>
      <c r="O94" s="68"/>
      <c r="P94" s="48">
        <v>0</v>
      </c>
      <c r="Q94" s="61">
        <f t="shared" si="1"/>
        <v>0</v>
      </c>
      <c r="R94" s="62">
        <f t="shared" si="2"/>
        <v>0</v>
      </c>
      <c r="S94" s="48">
        <v>0</v>
      </c>
      <c r="T94" s="61">
        <f t="shared" si="3"/>
        <v>0</v>
      </c>
      <c r="U94" s="62">
        <f t="shared" si="17"/>
        <v>0</v>
      </c>
      <c r="V94" s="48">
        <v>0</v>
      </c>
      <c r="W94" s="61">
        <f t="shared" si="4"/>
        <v>0</v>
      </c>
      <c r="X94" s="62">
        <f t="shared" si="18"/>
        <v>0</v>
      </c>
      <c r="Y94" s="48">
        <v>0</v>
      </c>
      <c r="Z94" s="61">
        <f t="shared" si="5"/>
        <v>0</v>
      </c>
      <c r="AA94" s="62">
        <f t="shared" si="19"/>
        <v>0</v>
      </c>
      <c r="AB94" s="48">
        <v>0</v>
      </c>
      <c r="AC94" s="61">
        <f t="shared" si="6"/>
        <v>0</v>
      </c>
      <c r="AD94" s="62">
        <f t="shared" si="20"/>
        <v>0</v>
      </c>
      <c r="AE94" s="48">
        <v>0</v>
      </c>
      <c r="AF94" s="61">
        <f t="shared" si="7"/>
        <v>0</v>
      </c>
      <c r="AG94" s="62">
        <f t="shared" si="8"/>
        <v>0</v>
      </c>
      <c r="AH94" s="48">
        <v>0</v>
      </c>
      <c r="AI94" s="61">
        <f t="shared" si="9"/>
        <v>0</v>
      </c>
      <c r="AJ94" s="62">
        <f t="shared" si="10"/>
        <v>0</v>
      </c>
      <c r="AK94" s="48">
        <v>0</v>
      </c>
      <c r="AL94" s="61">
        <f t="shared" si="11"/>
        <v>0</v>
      </c>
      <c r="AM94" s="62">
        <f t="shared" si="12"/>
        <v>0</v>
      </c>
      <c r="AN94" s="48">
        <v>0</v>
      </c>
      <c r="AO94" s="61">
        <f t="shared" si="13"/>
        <v>0</v>
      </c>
      <c r="AP94" s="62">
        <f t="shared" si="14"/>
        <v>0</v>
      </c>
      <c r="AQ94" s="48">
        <v>0</v>
      </c>
      <c r="AR94" s="61">
        <f t="shared" si="15"/>
        <v>0</v>
      </c>
      <c r="AS94" s="62">
        <f t="shared" si="16"/>
        <v>0</v>
      </c>
      <c r="AT94" s="28"/>
      <c r="AU94" s="28"/>
      <c r="AV94" s="28"/>
      <c r="AW94" s="28"/>
      <c r="AX94" s="28"/>
      <c r="AY94" s="28"/>
      <c r="AZ94" s="28"/>
      <c r="BA94" s="28"/>
      <c r="BB94" s="28"/>
      <c r="BC94" s="28"/>
      <c r="BD94" s="28"/>
      <c r="BE94" s="28"/>
      <c r="BF94" s="28"/>
      <c r="BG94" s="28"/>
      <c r="BH94" s="28"/>
      <c r="BI94" s="28"/>
      <c r="BJ94" s="28"/>
      <c r="BK94" s="28"/>
      <c r="BL94" s="28"/>
      <c r="BM94" s="28"/>
    </row>
    <row r="95" spans="1:65" ht="18.75" customHeight="1">
      <c r="A95" s="93">
        <v>3.28</v>
      </c>
      <c r="B95" s="251"/>
      <c r="C95" s="257" t="s">
        <v>110</v>
      </c>
      <c r="D95" s="223"/>
      <c r="E95" s="66" t="s">
        <v>114</v>
      </c>
      <c r="F95" s="66" t="s">
        <v>111</v>
      </c>
      <c r="G95" s="66" t="s">
        <v>112</v>
      </c>
      <c r="H95" s="66" t="s">
        <v>112</v>
      </c>
      <c r="I95" s="251"/>
      <c r="J95" s="66" t="s">
        <v>85</v>
      </c>
      <c r="K95" s="57"/>
      <c r="L95" s="57"/>
      <c r="M95" s="62">
        <f t="shared" si="0"/>
        <v>0</v>
      </c>
      <c r="N95" s="67"/>
      <c r="O95" s="68"/>
      <c r="P95" s="48">
        <v>0</v>
      </c>
      <c r="Q95" s="61">
        <f t="shared" si="1"/>
        <v>0</v>
      </c>
      <c r="R95" s="62">
        <f t="shared" si="2"/>
        <v>0</v>
      </c>
      <c r="S95" s="48">
        <v>0</v>
      </c>
      <c r="T95" s="61">
        <f t="shared" si="3"/>
        <v>0</v>
      </c>
      <c r="U95" s="62">
        <f t="shared" si="17"/>
        <v>0</v>
      </c>
      <c r="V95" s="48">
        <v>0</v>
      </c>
      <c r="W95" s="61">
        <f t="shared" si="4"/>
        <v>0</v>
      </c>
      <c r="X95" s="62">
        <f t="shared" si="18"/>
        <v>0</v>
      </c>
      <c r="Y95" s="48">
        <v>0</v>
      </c>
      <c r="Z95" s="61">
        <f t="shared" si="5"/>
        <v>0</v>
      </c>
      <c r="AA95" s="62">
        <f t="shared" si="19"/>
        <v>0</v>
      </c>
      <c r="AB95" s="48">
        <v>0</v>
      </c>
      <c r="AC95" s="61">
        <f t="shared" si="6"/>
        <v>0</v>
      </c>
      <c r="AD95" s="62">
        <f t="shared" si="20"/>
        <v>0</v>
      </c>
      <c r="AE95" s="48">
        <v>0</v>
      </c>
      <c r="AF95" s="61">
        <f t="shared" si="7"/>
        <v>0</v>
      </c>
      <c r="AG95" s="62">
        <f t="shared" si="8"/>
        <v>0</v>
      </c>
      <c r="AH95" s="48">
        <v>0</v>
      </c>
      <c r="AI95" s="61">
        <f t="shared" si="9"/>
        <v>0</v>
      </c>
      <c r="AJ95" s="62">
        <f t="shared" si="10"/>
        <v>0</v>
      </c>
      <c r="AK95" s="48">
        <v>0</v>
      </c>
      <c r="AL95" s="61">
        <f t="shared" si="11"/>
        <v>0</v>
      </c>
      <c r="AM95" s="62">
        <f t="shared" si="12"/>
        <v>0</v>
      </c>
      <c r="AN95" s="48">
        <v>0</v>
      </c>
      <c r="AO95" s="61">
        <f t="shared" si="13"/>
        <v>0</v>
      </c>
      <c r="AP95" s="62">
        <f t="shared" si="14"/>
        <v>0</v>
      </c>
      <c r="AQ95" s="48">
        <v>0</v>
      </c>
      <c r="AR95" s="61">
        <f t="shared" si="15"/>
        <v>0</v>
      </c>
      <c r="AS95" s="62">
        <f t="shared" si="16"/>
        <v>0</v>
      </c>
      <c r="AT95" s="28"/>
      <c r="AU95" s="28"/>
      <c r="AV95" s="28"/>
      <c r="AW95" s="28"/>
      <c r="AX95" s="28"/>
      <c r="AY95" s="28"/>
      <c r="AZ95" s="28"/>
      <c r="BA95" s="28"/>
      <c r="BB95" s="28"/>
      <c r="BC95" s="28"/>
      <c r="BD95" s="28"/>
      <c r="BE95" s="28"/>
      <c r="BF95" s="28"/>
      <c r="BG95" s="28"/>
      <c r="BH95" s="28"/>
      <c r="BI95" s="28"/>
      <c r="BJ95" s="28"/>
      <c r="BK95" s="28"/>
      <c r="BL95" s="28"/>
      <c r="BM95" s="28"/>
    </row>
    <row r="96" spans="1:65" ht="18.75" customHeight="1">
      <c r="A96" s="92">
        <v>3.29</v>
      </c>
      <c r="B96" s="251"/>
      <c r="C96" s="257" t="s">
        <v>110</v>
      </c>
      <c r="D96" s="223"/>
      <c r="E96" s="66" t="s">
        <v>115</v>
      </c>
      <c r="F96" s="66" t="s">
        <v>111</v>
      </c>
      <c r="G96" s="66" t="s">
        <v>112</v>
      </c>
      <c r="H96" s="66" t="s">
        <v>112</v>
      </c>
      <c r="I96" s="251"/>
      <c r="J96" s="66" t="s">
        <v>85</v>
      </c>
      <c r="K96" s="57"/>
      <c r="L96" s="57"/>
      <c r="M96" s="62">
        <f t="shared" si="0"/>
        <v>0</v>
      </c>
      <c r="N96" s="67"/>
      <c r="O96" s="68"/>
      <c r="P96" s="48">
        <v>0</v>
      </c>
      <c r="Q96" s="61">
        <f t="shared" si="1"/>
        <v>0</v>
      </c>
      <c r="R96" s="62">
        <f t="shared" si="2"/>
        <v>0</v>
      </c>
      <c r="S96" s="48">
        <v>0</v>
      </c>
      <c r="T96" s="61">
        <f t="shared" si="3"/>
        <v>0</v>
      </c>
      <c r="U96" s="62">
        <f t="shared" si="17"/>
        <v>0</v>
      </c>
      <c r="V96" s="48">
        <v>0</v>
      </c>
      <c r="W96" s="61">
        <f t="shared" si="4"/>
        <v>0</v>
      </c>
      <c r="X96" s="62">
        <f t="shared" si="18"/>
        <v>0</v>
      </c>
      <c r="Y96" s="48">
        <v>0</v>
      </c>
      <c r="Z96" s="61">
        <f t="shared" si="5"/>
        <v>0</v>
      </c>
      <c r="AA96" s="62">
        <f t="shared" si="19"/>
        <v>0</v>
      </c>
      <c r="AB96" s="48">
        <v>0</v>
      </c>
      <c r="AC96" s="61">
        <f t="shared" si="6"/>
        <v>0</v>
      </c>
      <c r="AD96" s="62">
        <f t="shared" si="20"/>
        <v>0</v>
      </c>
      <c r="AE96" s="48">
        <v>0</v>
      </c>
      <c r="AF96" s="61">
        <f t="shared" si="7"/>
        <v>0</v>
      </c>
      <c r="AG96" s="62">
        <f t="shared" si="8"/>
        <v>0</v>
      </c>
      <c r="AH96" s="48">
        <v>0</v>
      </c>
      <c r="AI96" s="61">
        <f t="shared" si="9"/>
        <v>0</v>
      </c>
      <c r="AJ96" s="62">
        <f t="shared" si="10"/>
        <v>0</v>
      </c>
      <c r="AK96" s="48">
        <v>0</v>
      </c>
      <c r="AL96" s="61">
        <f t="shared" si="11"/>
        <v>0</v>
      </c>
      <c r="AM96" s="62">
        <f t="shared" si="12"/>
        <v>0</v>
      </c>
      <c r="AN96" s="48">
        <v>0</v>
      </c>
      <c r="AO96" s="61">
        <f t="shared" si="13"/>
        <v>0</v>
      </c>
      <c r="AP96" s="62">
        <f t="shared" si="14"/>
        <v>0</v>
      </c>
      <c r="AQ96" s="48">
        <v>0</v>
      </c>
      <c r="AR96" s="61">
        <f t="shared" si="15"/>
        <v>0</v>
      </c>
      <c r="AS96" s="62">
        <f t="shared" si="16"/>
        <v>0</v>
      </c>
      <c r="AT96" s="28"/>
      <c r="AU96" s="28"/>
      <c r="AV96" s="28"/>
      <c r="AW96" s="28"/>
      <c r="AX96" s="28"/>
      <c r="AY96" s="28"/>
      <c r="AZ96" s="28"/>
      <c r="BA96" s="28"/>
      <c r="BB96" s="28"/>
      <c r="BC96" s="28"/>
      <c r="BD96" s="28"/>
      <c r="BE96" s="28"/>
      <c r="BF96" s="28"/>
      <c r="BG96" s="28"/>
      <c r="BH96" s="28"/>
      <c r="BI96" s="28"/>
      <c r="BJ96" s="28"/>
      <c r="BK96" s="28"/>
      <c r="BL96" s="28"/>
      <c r="BM96" s="28"/>
    </row>
    <row r="97" spans="1:65" ht="18" customHeight="1">
      <c r="A97" s="94">
        <v>3.3</v>
      </c>
      <c r="B97" s="252"/>
      <c r="C97" s="339" t="s">
        <v>110</v>
      </c>
      <c r="D97" s="294"/>
      <c r="E97" s="95" t="s">
        <v>116</v>
      </c>
      <c r="F97" s="95" t="s">
        <v>111</v>
      </c>
      <c r="G97" s="95" t="s">
        <v>112</v>
      </c>
      <c r="H97" s="95" t="s">
        <v>112</v>
      </c>
      <c r="I97" s="252"/>
      <c r="J97" s="95" t="s">
        <v>85</v>
      </c>
      <c r="K97" s="96"/>
      <c r="L97" s="96"/>
      <c r="M97" s="97">
        <f t="shared" si="0"/>
        <v>0</v>
      </c>
      <c r="N97" s="98"/>
      <c r="O97" s="99"/>
      <c r="P97" s="100">
        <v>0</v>
      </c>
      <c r="Q97" s="101">
        <f t="shared" si="1"/>
        <v>0</v>
      </c>
      <c r="R97" s="97">
        <f t="shared" si="2"/>
        <v>0</v>
      </c>
      <c r="S97" s="100">
        <v>0</v>
      </c>
      <c r="T97" s="101">
        <f t="shared" si="3"/>
        <v>0</v>
      </c>
      <c r="U97" s="97">
        <f t="shared" si="17"/>
        <v>0</v>
      </c>
      <c r="V97" s="100">
        <v>0</v>
      </c>
      <c r="W97" s="101">
        <f t="shared" si="4"/>
        <v>0</v>
      </c>
      <c r="X97" s="97">
        <f t="shared" si="18"/>
        <v>0</v>
      </c>
      <c r="Y97" s="100">
        <v>0</v>
      </c>
      <c r="Z97" s="101">
        <f t="shared" si="5"/>
        <v>0</v>
      </c>
      <c r="AA97" s="97">
        <f t="shared" si="19"/>
        <v>0</v>
      </c>
      <c r="AB97" s="100">
        <v>0</v>
      </c>
      <c r="AC97" s="101">
        <f t="shared" si="6"/>
        <v>0</v>
      </c>
      <c r="AD97" s="97">
        <f t="shared" si="20"/>
        <v>0</v>
      </c>
      <c r="AE97" s="100">
        <v>0</v>
      </c>
      <c r="AF97" s="101">
        <f t="shared" si="7"/>
        <v>0</v>
      </c>
      <c r="AG97" s="97">
        <f t="shared" si="8"/>
        <v>0</v>
      </c>
      <c r="AH97" s="100">
        <v>0</v>
      </c>
      <c r="AI97" s="101">
        <f t="shared" si="9"/>
        <v>0</v>
      </c>
      <c r="AJ97" s="97">
        <f t="shared" si="10"/>
        <v>0</v>
      </c>
      <c r="AK97" s="100">
        <v>0</v>
      </c>
      <c r="AL97" s="101">
        <f t="shared" si="11"/>
        <v>0</v>
      </c>
      <c r="AM97" s="97">
        <f t="shared" si="12"/>
        <v>0</v>
      </c>
      <c r="AN97" s="100">
        <v>0</v>
      </c>
      <c r="AO97" s="101">
        <f t="shared" si="13"/>
        <v>0</v>
      </c>
      <c r="AP97" s="97">
        <f t="shared" si="14"/>
        <v>0</v>
      </c>
      <c r="AQ97" s="100">
        <v>0</v>
      </c>
      <c r="AR97" s="101">
        <f t="shared" si="15"/>
        <v>0</v>
      </c>
      <c r="AS97" s="97">
        <f t="shared" si="16"/>
        <v>0</v>
      </c>
      <c r="AT97" s="28"/>
      <c r="AU97" s="28"/>
      <c r="AV97" s="28"/>
      <c r="AW97" s="28"/>
      <c r="AX97" s="28"/>
      <c r="AY97" s="28"/>
      <c r="AZ97" s="28"/>
      <c r="BA97" s="28"/>
      <c r="BB97" s="28"/>
      <c r="BC97" s="28"/>
      <c r="BD97" s="28"/>
      <c r="BE97" s="28"/>
      <c r="BF97" s="28"/>
      <c r="BG97" s="28"/>
      <c r="BH97" s="28"/>
      <c r="BI97" s="28"/>
      <c r="BJ97" s="28"/>
      <c r="BK97" s="28"/>
      <c r="BL97" s="28"/>
      <c r="BM97" s="28"/>
    </row>
    <row r="98" spans="1:65" ht="41.25" customHeight="1">
      <c r="A98" s="102"/>
      <c r="B98" s="103"/>
      <c r="C98" s="104"/>
      <c r="D98" s="104"/>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28"/>
      <c r="AZ98" s="28"/>
      <c r="BA98" s="28"/>
      <c r="BB98" s="28"/>
      <c r="BC98" s="28"/>
      <c r="BD98" s="28"/>
      <c r="BE98" s="28"/>
      <c r="BF98" s="28"/>
      <c r="BG98" s="28"/>
      <c r="BH98" s="28"/>
      <c r="BI98" s="28"/>
      <c r="BJ98" s="28"/>
      <c r="BK98" s="28"/>
      <c r="BL98" s="28"/>
      <c r="BM98" s="28"/>
    </row>
    <row r="99" spans="1:65" ht="14.25" customHeight="1">
      <c r="A99" s="102"/>
      <c r="B99" s="103"/>
      <c r="C99" s="104"/>
      <c r="D99" s="104"/>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c r="AW99" s="105"/>
      <c r="AX99" s="105"/>
      <c r="AY99" s="28"/>
      <c r="AZ99" s="28"/>
      <c r="BA99" s="28"/>
      <c r="BB99" s="28"/>
      <c r="BC99" s="28"/>
      <c r="BD99" s="28"/>
      <c r="BE99" s="28"/>
      <c r="BF99" s="28"/>
      <c r="BG99" s="28"/>
      <c r="BH99" s="28"/>
      <c r="BI99" s="28"/>
      <c r="BJ99" s="28"/>
      <c r="BK99" s="28"/>
      <c r="BL99" s="28"/>
      <c r="BM99" s="28"/>
    </row>
    <row r="100" spans="1:65" ht="14.25" customHeight="1">
      <c r="A100" s="106"/>
      <c r="B100" s="103"/>
      <c r="C100" s="104"/>
      <c r="D100" s="104"/>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c r="AW100" s="105"/>
      <c r="AX100" s="105"/>
      <c r="AY100" s="28"/>
      <c r="AZ100" s="28"/>
      <c r="BA100" s="28"/>
      <c r="BB100" s="28"/>
      <c r="BC100" s="28"/>
      <c r="BD100" s="28"/>
      <c r="BE100" s="28"/>
      <c r="BF100" s="28"/>
      <c r="BG100" s="28"/>
      <c r="BH100" s="28"/>
      <c r="BI100" s="28"/>
      <c r="BJ100" s="28"/>
      <c r="BK100" s="28"/>
      <c r="BL100" s="28"/>
      <c r="BM100" s="28"/>
    </row>
    <row r="101" spans="1:65" ht="14.25" customHeight="1">
      <c r="A101" s="107"/>
      <c r="B101" s="108"/>
      <c r="C101" s="109"/>
      <c r="D101" s="109"/>
      <c r="E101" s="110"/>
      <c r="F101" s="110"/>
      <c r="G101" s="110"/>
      <c r="H101" s="110"/>
      <c r="I101" s="110"/>
      <c r="J101" s="110"/>
      <c r="K101" s="110"/>
      <c r="L101" s="110"/>
      <c r="M101" s="111"/>
      <c r="N101" s="111"/>
      <c r="O101" s="112"/>
      <c r="P101" s="113"/>
      <c r="Q101" s="114"/>
      <c r="R101" s="115"/>
      <c r="S101" s="113"/>
      <c r="T101" s="114"/>
      <c r="U101" s="115"/>
      <c r="V101" s="113"/>
      <c r="W101" s="114"/>
      <c r="X101" s="116"/>
      <c r="Y101" s="113"/>
      <c r="Z101" s="114"/>
      <c r="AA101" s="116"/>
      <c r="AB101" s="113"/>
      <c r="AC101" s="114"/>
      <c r="AD101" s="116"/>
      <c r="AE101" s="113"/>
      <c r="AF101" s="114"/>
      <c r="AG101" s="116"/>
      <c r="AH101" s="113"/>
      <c r="AI101" s="114"/>
      <c r="AJ101" s="116"/>
      <c r="AK101" s="117"/>
      <c r="AL101" s="114"/>
      <c r="AM101" s="118"/>
      <c r="AN101" s="117"/>
      <c r="AO101" s="114"/>
      <c r="AP101" s="118"/>
      <c r="AQ101" s="117"/>
      <c r="AR101" s="114"/>
      <c r="AS101" s="118"/>
      <c r="AT101" s="28"/>
      <c r="AU101" s="28"/>
      <c r="AV101" s="28"/>
      <c r="AW101" s="28"/>
      <c r="AX101" s="28"/>
      <c r="AY101" s="28"/>
      <c r="AZ101" s="28"/>
      <c r="BA101" s="28"/>
      <c r="BB101" s="28"/>
      <c r="BC101" s="28"/>
      <c r="BD101" s="28"/>
      <c r="BE101" s="28"/>
      <c r="BF101" s="28"/>
      <c r="BG101" s="28"/>
      <c r="BH101" s="28"/>
      <c r="BI101" s="28"/>
      <c r="BJ101" s="28"/>
      <c r="BK101" s="28"/>
      <c r="BL101" s="28"/>
      <c r="BM101" s="28"/>
    </row>
    <row r="102" spans="1:65" ht="14.25" customHeight="1">
      <c r="A102" s="340" t="s">
        <v>57</v>
      </c>
      <c r="B102" s="258" t="s">
        <v>58</v>
      </c>
      <c r="C102" s="259"/>
      <c r="D102" s="259"/>
      <c r="E102" s="259"/>
      <c r="F102" s="259"/>
      <c r="G102" s="259"/>
      <c r="H102" s="259"/>
      <c r="I102" s="260"/>
      <c r="J102" s="261" t="s">
        <v>59</v>
      </c>
      <c r="K102" s="250" t="s">
        <v>13</v>
      </c>
      <c r="L102" s="250" t="s">
        <v>15</v>
      </c>
      <c r="M102" s="250" t="s">
        <v>60</v>
      </c>
      <c r="N102" s="250" t="s">
        <v>19</v>
      </c>
      <c r="O102" s="333" t="s">
        <v>21</v>
      </c>
      <c r="P102" s="327" t="s">
        <v>61</v>
      </c>
      <c r="Q102" s="328"/>
      <c r="R102" s="328"/>
      <c r="S102" s="328"/>
      <c r="T102" s="328"/>
      <c r="U102" s="328"/>
      <c r="V102" s="328"/>
      <c r="W102" s="328"/>
      <c r="X102" s="328"/>
      <c r="Y102" s="328"/>
      <c r="Z102" s="328"/>
      <c r="AA102" s="328"/>
      <c r="AB102" s="328"/>
      <c r="AC102" s="328"/>
      <c r="AD102" s="328"/>
      <c r="AE102" s="328"/>
      <c r="AF102" s="328"/>
      <c r="AG102" s="328"/>
      <c r="AH102" s="328"/>
      <c r="AI102" s="328"/>
      <c r="AJ102" s="329"/>
      <c r="AK102" s="119"/>
      <c r="AL102" s="119"/>
      <c r="AM102" s="119"/>
      <c r="AN102" s="119"/>
      <c r="AO102" s="119"/>
      <c r="AP102" s="119"/>
      <c r="AQ102" s="119"/>
      <c r="AR102" s="119"/>
      <c r="AS102" s="119"/>
      <c r="AT102" s="28"/>
      <c r="AU102" s="28"/>
      <c r="AV102" s="28"/>
      <c r="AW102" s="28"/>
      <c r="AX102" s="28"/>
      <c r="AY102" s="28"/>
      <c r="AZ102" s="28"/>
      <c r="BA102" s="28"/>
      <c r="BB102" s="28"/>
      <c r="BC102" s="28"/>
      <c r="BD102" s="28"/>
      <c r="BE102" s="28"/>
      <c r="BF102" s="28"/>
      <c r="BG102" s="28"/>
      <c r="BH102" s="28"/>
      <c r="BI102" s="28"/>
      <c r="BJ102" s="28"/>
      <c r="BK102" s="28"/>
      <c r="BL102" s="28"/>
      <c r="BM102" s="28"/>
    </row>
    <row r="103" spans="1:65" ht="14.25" customHeight="1">
      <c r="A103" s="314"/>
      <c r="B103" s="334" t="s">
        <v>62</v>
      </c>
      <c r="C103" s="335"/>
      <c r="D103" s="336"/>
      <c r="E103" s="250" t="s">
        <v>44</v>
      </c>
      <c r="F103" s="250" t="s">
        <v>63</v>
      </c>
      <c r="G103" s="250" t="s">
        <v>64</v>
      </c>
      <c r="H103" s="250" t="s">
        <v>65</v>
      </c>
      <c r="I103" s="253" t="s">
        <v>66</v>
      </c>
      <c r="J103" s="262"/>
      <c r="K103" s="251"/>
      <c r="L103" s="251"/>
      <c r="M103" s="251"/>
      <c r="N103" s="251"/>
      <c r="O103" s="236"/>
      <c r="P103" s="321"/>
      <c r="Q103" s="232"/>
      <c r="R103" s="232"/>
      <c r="S103" s="232"/>
      <c r="T103" s="232"/>
      <c r="U103" s="232"/>
      <c r="V103" s="232"/>
      <c r="W103" s="232"/>
      <c r="X103" s="232"/>
      <c r="Y103" s="232"/>
      <c r="Z103" s="232"/>
      <c r="AA103" s="232"/>
      <c r="AB103" s="232"/>
      <c r="AC103" s="232"/>
      <c r="AD103" s="232"/>
      <c r="AE103" s="232"/>
      <c r="AF103" s="232"/>
      <c r="AG103" s="232"/>
      <c r="AH103" s="232"/>
      <c r="AI103" s="232"/>
      <c r="AJ103" s="322"/>
      <c r="AK103" s="119"/>
      <c r="AL103" s="119"/>
      <c r="AM103" s="119"/>
      <c r="AN103" s="119"/>
      <c r="AO103" s="119"/>
      <c r="AP103" s="119"/>
      <c r="AQ103" s="119"/>
      <c r="AR103" s="119"/>
      <c r="AS103" s="119"/>
      <c r="AT103" s="28"/>
      <c r="AU103" s="28"/>
      <c r="AV103" s="28"/>
      <c r="AW103" s="28"/>
      <c r="AX103" s="28"/>
      <c r="AY103" s="28"/>
      <c r="AZ103" s="28"/>
      <c r="BA103" s="28"/>
      <c r="BB103" s="28"/>
      <c r="BC103" s="28"/>
      <c r="BD103" s="28"/>
      <c r="BE103" s="28"/>
      <c r="BF103" s="28"/>
      <c r="BG103" s="28"/>
      <c r="BH103" s="28"/>
      <c r="BI103" s="28"/>
      <c r="BJ103" s="28"/>
      <c r="BK103" s="28"/>
      <c r="BL103" s="28"/>
      <c r="BM103" s="28"/>
    </row>
    <row r="104" spans="1:65" ht="14.25" customHeight="1">
      <c r="A104" s="314"/>
      <c r="B104" s="321"/>
      <c r="C104" s="232"/>
      <c r="D104" s="282"/>
      <c r="E104" s="251"/>
      <c r="F104" s="251"/>
      <c r="G104" s="251"/>
      <c r="H104" s="251"/>
      <c r="I104" s="251"/>
      <c r="J104" s="262"/>
      <c r="K104" s="251"/>
      <c r="L104" s="251"/>
      <c r="M104" s="251"/>
      <c r="N104" s="251"/>
      <c r="O104" s="236"/>
      <c r="P104" s="330"/>
      <c r="Q104" s="331"/>
      <c r="R104" s="331"/>
      <c r="S104" s="331"/>
      <c r="T104" s="331"/>
      <c r="U104" s="331"/>
      <c r="V104" s="331"/>
      <c r="W104" s="331"/>
      <c r="X104" s="331"/>
      <c r="Y104" s="331"/>
      <c r="Z104" s="331"/>
      <c r="AA104" s="331"/>
      <c r="AB104" s="331"/>
      <c r="AC104" s="331"/>
      <c r="AD104" s="331"/>
      <c r="AE104" s="331"/>
      <c r="AF104" s="331"/>
      <c r="AG104" s="331"/>
      <c r="AH104" s="331"/>
      <c r="AI104" s="331"/>
      <c r="AJ104" s="332"/>
      <c r="AK104" s="119"/>
      <c r="AL104" s="119"/>
      <c r="AM104" s="119"/>
      <c r="AN104" s="119"/>
      <c r="AO104" s="119"/>
      <c r="AP104" s="119"/>
      <c r="AQ104" s="119"/>
      <c r="AR104" s="119"/>
      <c r="AS104" s="119"/>
      <c r="AT104" s="28"/>
      <c r="AU104" s="28"/>
      <c r="AV104" s="28"/>
      <c r="AW104" s="28"/>
      <c r="AX104" s="28"/>
      <c r="AY104" s="28"/>
      <c r="AZ104" s="28"/>
      <c r="BA104" s="28"/>
      <c r="BB104" s="28"/>
      <c r="BC104" s="28"/>
      <c r="BD104" s="28"/>
      <c r="BE104" s="28"/>
      <c r="BF104" s="28"/>
      <c r="BG104" s="28"/>
      <c r="BH104" s="28"/>
      <c r="BI104" s="28"/>
      <c r="BJ104" s="28"/>
      <c r="BK104" s="28"/>
      <c r="BL104" s="28"/>
      <c r="BM104" s="28"/>
    </row>
    <row r="105" spans="1:65" ht="22.5" customHeight="1">
      <c r="A105" s="314"/>
      <c r="B105" s="321"/>
      <c r="C105" s="232"/>
      <c r="D105" s="282"/>
      <c r="E105" s="251"/>
      <c r="F105" s="251"/>
      <c r="G105" s="251"/>
      <c r="H105" s="251"/>
      <c r="I105" s="251"/>
      <c r="J105" s="262"/>
      <c r="K105" s="251"/>
      <c r="L105" s="251"/>
      <c r="M105" s="251"/>
      <c r="N105" s="251"/>
      <c r="O105" s="236"/>
      <c r="P105" s="310" t="s">
        <v>121</v>
      </c>
      <c r="Q105" s="259"/>
      <c r="R105" s="311"/>
      <c r="S105" s="310" t="s">
        <v>122</v>
      </c>
      <c r="T105" s="259"/>
      <c r="U105" s="311"/>
      <c r="V105" s="310" t="s">
        <v>123</v>
      </c>
      <c r="W105" s="259"/>
      <c r="X105" s="311"/>
      <c r="Y105" s="310" t="s">
        <v>124</v>
      </c>
      <c r="Z105" s="259"/>
      <c r="AA105" s="311"/>
      <c r="AB105" s="310" t="s">
        <v>125</v>
      </c>
      <c r="AC105" s="259"/>
      <c r="AD105" s="311"/>
      <c r="AE105" s="310" t="s">
        <v>126</v>
      </c>
      <c r="AF105" s="259"/>
      <c r="AG105" s="311"/>
      <c r="AH105" s="310" t="s">
        <v>127</v>
      </c>
      <c r="AI105" s="259"/>
      <c r="AJ105" s="311"/>
      <c r="AK105" s="326"/>
      <c r="AL105" s="241"/>
      <c r="AM105" s="242"/>
      <c r="AN105" s="326"/>
      <c r="AO105" s="241"/>
      <c r="AP105" s="242"/>
      <c r="AQ105" s="326"/>
      <c r="AR105" s="241"/>
      <c r="AS105" s="242"/>
      <c r="AT105" s="28"/>
      <c r="AU105" s="28"/>
      <c r="AV105" s="28"/>
      <c r="AW105" s="28"/>
      <c r="AX105" s="28"/>
      <c r="AY105" s="28"/>
      <c r="AZ105" s="28"/>
      <c r="BA105" s="28"/>
      <c r="BB105" s="28"/>
      <c r="BC105" s="28"/>
      <c r="BD105" s="28"/>
      <c r="BE105" s="28"/>
      <c r="BF105" s="28"/>
      <c r="BG105" s="28"/>
      <c r="BH105" s="28"/>
      <c r="BI105" s="28"/>
      <c r="BJ105" s="28"/>
      <c r="BK105" s="28"/>
      <c r="BL105" s="28"/>
      <c r="BM105" s="28"/>
    </row>
    <row r="106" spans="1:65" ht="60" customHeight="1">
      <c r="A106" s="315"/>
      <c r="B106" s="337"/>
      <c r="C106" s="298"/>
      <c r="D106" s="338"/>
      <c r="E106" s="252"/>
      <c r="F106" s="252"/>
      <c r="G106" s="252"/>
      <c r="H106" s="252"/>
      <c r="I106" s="252"/>
      <c r="J106" s="263"/>
      <c r="K106" s="252"/>
      <c r="L106" s="252"/>
      <c r="M106" s="252"/>
      <c r="N106" s="252"/>
      <c r="O106" s="318"/>
      <c r="P106" s="36" t="s">
        <v>24</v>
      </c>
      <c r="Q106" s="37" t="s">
        <v>26</v>
      </c>
      <c r="R106" s="38" t="s">
        <v>28</v>
      </c>
      <c r="S106" s="36" t="s">
        <v>24</v>
      </c>
      <c r="T106" s="37" t="s">
        <v>26</v>
      </c>
      <c r="U106" s="38" t="s">
        <v>28</v>
      </c>
      <c r="V106" s="36" t="s">
        <v>24</v>
      </c>
      <c r="W106" s="37" t="s">
        <v>26</v>
      </c>
      <c r="X106" s="38" t="s">
        <v>28</v>
      </c>
      <c r="Y106" s="36" t="s">
        <v>24</v>
      </c>
      <c r="Z106" s="37" t="s">
        <v>26</v>
      </c>
      <c r="AA106" s="38" t="s">
        <v>28</v>
      </c>
      <c r="AB106" s="36" t="s">
        <v>24</v>
      </c>
      <c r="AC106" s="37" t="s">
        <v>26</v>
      </c>
      <c r="AD106" s="38" t="s">
        <v>28</v>
      </c>
      <c r="AE106" s="36" t="s">
        <v>24</v>
      </c>
      <c r="AF106" s="37" t="s">
        <v>26</v>
      </c>
      <c r="AG106" s="38" t="s">
        <v>28</v>
      </c>
      <c r="AH106" s="36" t="s">
        <v>24</v>
      </c>
      <c r="AI106" s="37" t="s">
        <v>26</v>
      </c>
      <c r="AJ106" s="38" t="s">
        <v>28</v>
      </c>
      <c r="AK106" s="103"/>
      <c r="AL106" s="120"/>
      <c r="AM106" s="120"/>
      <c r="AN106" s="103"/>
      <c r="AO106" s="120"/>
      <c r="AP106" s="120"/>
      <c r="AQ106" s="103"/>
      <c r="AR106" s="120"/>
      <c r="AS106" s="120"/>
      <c r="AT106" s="28"/>
      <c r="AU106" s="28"/>
      <c r="AV106" s="28"/>
      <c r="AW106" s="28"/>
      <c r="AX106" s="28"/>
      <c r="AY106" s="28"/>
      <c r="AZ106" s="28"/>
      <c r="BA106" s="28"/>
      <c r="BB106" s="28"/>
      <c r="BC106" s="28"/>
      <c r="BD106" s="28"/>
      <c r="BE106" s="28"/>
      <c r="BF106" s="28"/>
      <c r="BG106" s="28"/>
      <c r="BH106" s="28"/>
      <c r="BI106" s="28"/>
      <c r="BJ106" s="28"/>
      <c r="BK106" s="28"/>
      <c r="BL106" s="28"/>
      <c r="BM106" s="28"/>
    </row>
    <row r="107" spans="1:65" ht="18.75" customHeight="1">
      <c r="A107" s="40">
        <v>4.0999999999999996</v>
      </c>
      <c r="B107" s="277" t="s">
        <v>128</v>
      </c>
      <c r="C107" s="41" t="s">
        <v>78</v>
      </c>
      <c r="D107" s="42" t="s">
        <v>86</v>
      </c>
      <c r="E107" s="43" t="s">
        <v>80</v>
      </c>
      <c r="F107" s="43" t="s">
        <v>81</v>
      </c>
      <c r="G107" s="43" t="s">
        <v>82</v>
      </c>
      <c r="H107" s="43" t="s">
        <v>83</v>
      </c>
      <c r="I107" s="254" t="s">
        <v>84</v>
      </c>
      <c r="J107" s="43" t="s">
        <v>85</v>
      </c>
      <c r="K107" s="44"/>
      <c r="L107" s="44"/>
      <c r="M107" s="62">
        <f t="shared" ref="M107:M194" si="21">SUM(N107:O107)</f>
        <v>0</v>
      </c>
      <c r="N107" s="67"/>
      <c r="O107" s="67"/>
      <c r="P107" s="121">
        <v>0</v>
      </c>
      <c r="Q107" s="51">
        <f t="shared" ref="Q107:Q194" si="22">M107*(P107)</f>
        <v>0</v>
      </c>
      <c r="R107" s="45">
        <f t="shared" ref="R107:R194" si="23">SUM(M107)-Q107</f>
        <v>0</v>
      </c>
      <c r="S107" s="50">
        <v>0</v>
      </c>
      <c r="T107" s="49">
        <f t="shared" ref="T107:T194" si="24">M107*(S107)</f>
        <v>0</v>
      </c>
      <c r="U107" s="45">
        <f t="shared" ref="U107:U194" si="25">M107-T107</f>
        <v>0</v>
      </c>
      <c r="V107" s="50">
        <v>0</v>
      </c>
      <c r="W107" s="49">
        <f t="shared" ref="W107:W194" si="26">M107*(V107)</f>
        <v>0</v>
      </c>
      <c r="X107" s="45">
        <f t="shared" ref="X107:X194" si="27">M107-W107</f>
        <v>0</v>
      </c>
      <c r="Y107" s="50">
        <v>0</v>
      </c>
      <c r="Z107" s="49">
        <f t="shared" ref="Z107:Z194" si="28">M107*(Y107)</f>
        <v>0</v>
      </c>
      <c r="AA107" s="45">
        <f t="shared" ref="AA107:AA194" si="29">M107-Z107</f>
        <v>0</v>
      </c>
      <c r="AB107" s="50">
        <v>0</v>
      </c>
      <c r="AC107" s="49">
        <f t="shared" ref="AC107:AC194" si="30">M107*(AB107)</f>
        <v>0</v>
      </c>
      <c r="AD107" s="45">
        <f t="shared" ref="AD107:AD194" si="31">M107-AC107</f>
        <v>0</v>
      </c>
      <c r="AE107" s="50">
        <v>0</v>
      </c>
      <c r="AF107" s="51">
        <f t="shared" ref="AF107:AF194" si="32">M107*(AE107)</f>
        <v>0</v>
      </c>
      <c r="AG107" s="52">
        <f t="shared" ref="AG107:AG194" si="33">M107-AF107</f>
        <v>0</v>
      </c>
      <c r="AH107" s="121">
        <v>0</v>
      </c>
      <c r="AI107" s="122">
        <f t="shared" ref="AI107:AI194" si="34">M107*(AH107)</f>
        <v>0</v>
      </c>
      <c r="AJ107" s="52">
        <f t="shared" ref="AJ107:AJ194" si="35">M107-AI107</f>
        <v>0</v>
      </c>
      <c r="AK107" s="117"/>
      <c r="AL107" s="114"/>
      <c r="AM107" s="118"/>
      <c r="AN107" s="117"/>
      <c r="AO107" s="114"/>
      <c r="AP107" s="118"/>
      <c r="AQ107" s="117"/>
      <c r="AR107" s="114"/>
      <c r="AS107" s="118"/>
      <c r="AT107" s="28"/>
      <c r="AU107" s="28"/>
      <c r="AV107" s="28"/>
      <c r="AW107" s="28"/>
      <c r="AX107" s="28"/>
      <c r="AY107" s="28"/>
      <c r="AZ107" s="28"/>
      <c r="BA107" s="28"/>
      <c r="BB107" s="28"/>
      <c r="BC107" s="28"/>
      <c r="BD107" s="28"/>
      <c r="BE107" s="28"/>
      <c r="BF107" s="28"/>
      <c r="BG107" s="28"/>
      <c r="BH107" s="28"/>
      <c r="BI107" s="28"/>
      <c r="BJ107" s="28"/>
      <c r="BK107" s="28"/>
      <c r="BL107" s="28"/>
      <c r="BM107" s="28"/>
    </row>
    <row r="108" spans="1:65" ht="18.75" customHeight="1">
      <c r="A108" s="69">
        <v>4.2</v>
      </c>
      <c r="B108" s="262"/>
      <c r="C108" s="64" t="s">
        <v>78</v>
      </c>
      <c r="D108" s="65" t="s">
        <v>87</v>
      </c>
      <c r="E108" s="66" t="s">
        <v>80</v>
      </c>
      <c r="F108" s="66" t="s">
        <v>81</v>
      </c>
      <c r="G108" s="66" t="s">
        <v>82</v>
      </c>
      <c r="H108" s="66" t="s">
        <v>83</v>
      </c>
      <c r="I108" s="251"/>
      <c r="J108" s="66" t="s">
        <v>85</v>
      </c>
      <c r="K108" s="57"/>
      <c r="L108" s="57"/>
      <c r="M108" s="62">
        <f t="shared" si="21"/>
        <v>0</v>
      </c>
      <c r="N108" s="67"/>
      <c r="O108" s="67"/>
      <c r="P108" s="48">
        <v>0</v>
      </c>
      <c r="Q108" s="61">
        <f t="shared" si="22"/>
        <v>0</v>
      </c>
      <c r="R108" s="62">
        <f t="shared" si="23"/>
        <v>0</v>
      </c>
      <c r="S108" s="48">
        <v>0</v>
      </c>
      <c r="T108" s="61">
        <f t="shared" si="24"/>
        <v>0</v>
      </c>
      <c r="U108" s="62">
        <f t="shared" si="25"/>
        <v>0</v>
      </c>
      <c r="V108" s="48">
        <v>0</v>
      </c>
      <c r="W108" s="61">
        <f t="shared" si="26"/>
        <v>0</v>
      </c>
      <c r="X108" s="62">
        <f t="shared" si="27"/>
        <v>0</v>
      </c>
      <c r="Y108" s="48">
        <v>0</v>
      </c>
      <c r="Z108" s="61">
        <f t="shared" si="28"/>
        <v>0</v>
      </c>
      <c r="AA108" s="62">
        <f t="shared" si="29"/>
        <v>0</v>
      </c>
      <c r="AB108" s="48">
        <v>0</v>
      </c>
      <c r="AC108" s="61">
        <f t="shared" si="30"/>
        <v>0</v>
      </c>
      <c r="AD108" s="62">
        <f t="shared" si="31"/>
        <v>0</v>
      </c>
      <c r="AE108" s="48">
        <v>0</v>
      </c>
      <c r="AF108" s="61">
        <f t="shared" si="32"/>
        <v>0</v>
      </c>
      <c r="AG108" s="62">
        <f t="shared" si="33"/>
        <v>0</v>
      </c>
      <c r="AH108" s="48">
        <v>0</v>
      </c>
      <c r="AI108" s="61">
        <f t="shared" si="34"/>
        <v>0</v>
      </c>
      <c r="AJ108" s="62">
        <f t="shared" si="35"/>
        <v>0</v>
      </c>
      <c r="AK108" s="117"/>
      <c r="AL108" s="114"/>
      <c r="AM108" s="118"/>
      <c r="AN108" s="117"/>
      <c r="AO108" s="114"/>
      <c r="AP108" s="118"/>
      <c r="AQ108" s="117"/>
      <c r="AR108" s="114"/>
      <c r="AS108" s="118"/>
      <c r="AT108" s="28"/>
      <c r="AU108" s="28"/>
      <c r="AV108" s="28"/>
      <c r="AW108" s="28"/>
      <c r="AX108" s="28"/>
      <c r="AY108" s="28"/>
      <c r="AZ108" s="28"/>
      <c r="BA108" s="28"/>
      <c r="BB108" s="28"/>
      <c r="BC108" s="28"/>
      <c r="BD108" s="28"/>
      <c r="BE108" s="28"/>
      <c r="BF108" s="28"/>
      <c r="BG108" s="28"/>
      <c r="BH108" s="28"/>
      <c r="BI108" s="28"/>
      <c r="BJ108" s="28"/>
      <c r="BK108" s="28"/>
      <c r="BL108" s="28"/>
      <c r="BM108" s="28"/>
    </row>
    <row r="109" spans="1:65" ht="25.5" customHeight="1">
      <c r="A109" s="69">
        <v>4.3</v>
      </c>
      <c r="B109" s="262"/>
      <c r="C109" s="64" t="s">
        <v>88</v>
      </c>
      <c r="D109" s="65" t="s">
        <v>86</v>
      </c>
      <c r="E109" s="66" t="s">
        <v>80</v>
      </c>
      <c r="F109" s="66" t="s">
        <v>95</v>
      </c>
      <c r="G109" s="66" t="s">
        <v>96</v>
      </c>
      <c r="H109" s="66" t="s">
        <v>97</v>
      </c>
      <c r="I109" s="251"/>
      <c r="J109" s="66" t="s">
        <v>85</v>
      </c>
      <c r="K109" s="57"/>
      <c r="L109" s="57"/>
      <c r="M109" s="62">
        <f t="shared" si="21"/>
        <v>0</v>
      </c>
      <c r="N109" s="67"/>
      <c r="O109" s="67"/>
      <c r="P109" s="48">
        <v>0</v>
      </c>
      <c r="Q109" s="61">
        <f t="shared" si="22"/>
        <v>0</v>
      </c>
      <c r="R109" s="62">
        <f t="shared" si="23"/>
        <v>0</v>
      </c>
      <c r="S109" s="48">
        <v>0</v>
      </c>
      <c r="T109" s="61">
        <f t="shared" si="24"/>
        <v>0</v>
      </c>
      <c r="U109" s="62">
        <f t="shared" si="25"/>
        <v>0</v>
      </c>
      <c r="V109" s="48">
        <v>0</v>
      </c>
      <c r="W109" s="61">
        <f t="shared" si="26"/>
        <v>0</v>
      </c>
      <c r="X109" s="62">
        <f t="shared" si="27"/>
        <v>0</v>
      </c>
      <c r="Y109" s="48">
        <v>0</v>
      </c>
      <c r="Z109" s="61">
        <f t="shared" si="28"/>
        <v>0</v>
      </c>
      <c r="AA109" s="62">
        <f t="shared" si="29"/>
        <v>0</v>
      </c>
      <c r="AB109" s="48">
        <v>0</v>
      </c>
      <c r="AC109" s="61">
        <f t="shared" si="30"/>
        <v>0</v>
      </c>
      <c r="AD109" s="62">
        <f t="shared" si="31"/>
        <v>0</v>
      </c>
      <c r="AE109" s="48">
        <v>0</v>
      </c>
      <c r="AF109" s="61">
        <f t="shared" si="32"/>
        <v>0</v>
      </c>
      <c r="AG109" s="62">
        <f t="shared" si="33"/>
        <v>0</v>
      </c>
      <c r="AH109" s="48">
        <v>0</v>
      </c>
      <c r="AI109" s="61">
        <f t="shared" si="34"/>
        <v>0</v>
      </c>
      <c r="AJ109" s="62">
        <f t="shared" si="35"/>
        <v>0</v>
      </c>
      <c r="AK109" s="117"/>
      <c r="AL109" s="114"/>
      <c r="AM109" s="118"/>
      <c r="AN109" s="117"/>
      <c r="AO109" s="114"/>
      <c r="AP109" s="118"/>
      <c r="AQ109" s="117"/>
      <c r="AR109" s="114"/>
      <c r="AS109" s="118"/>
      <c r="AT109" s="28"/>
      <c r="AU109" s="28"/>
      <c r="AV109" s="28"/>
      <c r="AW109" s="28"/>
      <c r="AX109" s="28"/>
      <c r="AY109" s="28"/>
      <c r="AZ109" s="28"/>
      <c r="BA109" s="28"/>
      <c r="BB109" s="28"/>
      <c r="BC109" s="28"/>
      <c r="BD109" s="28"/>
      <c r="BE109" s="28"/>
      <c r="BF109" s="28"/>
      <c r="BG109" s="28"/>
      <c r="BH109" s="28"/>
      <c r="BI109" s="28"/>
      <c r="BJ109" s="28"/>
      <c r="BK109" s="28"/>
      <c r="BL109" s="28"/>
      <c r="BM109" s="28"/>
    </row>
    <row r="110" spans="1:65" ht="25.5" customHeight="1">
      <c r="A110" s="69">
        <v>4.4000000000000004</v>
      </c>
      <c r="B110" s="262"/>
      <c r="C110" s="64" t="s">
        <v>88</v>
      </c>
      <c r="D110" s="65" t="s">
        <v>86</v>
      </c>
      <c r="E110" s="66" t="s">
        <v>92</v>
      </c>
      <c r="F110" s="66" t="s">
        <v>95</v>
      </c>
      <c r="G110" s="66" t="s">
        <v>96</v>
      </c>
      <c r="H110" s="66" t="s">
        <v>97</v>
      </c>
      <c r="I110" s="251"/>
      <c r="J110" s="66" t="s">
        <v>85</v>
      </c>
      <c r="K110" s="57"/>
      <c r="L110" s="57"/>
      <c r="M110" s="62">
        <f t="shared" si="21"/>
        <v>0</v>
      </c>
      <c r="N110" s="67"/>
      <c r="O110" s="67"/>
      <c r="P110" s="48">
        <v>0</v>
      </c>
      <c r="Q110" s="61">
        <f t="shared" si="22"/>
        <v>0</v>
      </c>
      <c r="R110" s="62">
        <f t="shared" si="23"/>
        <v>0</v>
      </c>
      <c r="S110" s="48">
        <v>0</v>
      </c>
      <c r="T110" s="61">
        <f t="shared" si="24"/>
        <v>0</v>
      </c>
      <c r="U110" s="62">
        <f t="shared" si="25"/>
        <v>0</v>
      </c>
      <c r="V110" s="48">
        <v>0</v>
      </c>
      <c r="W110" s="61">
        <f t="shared" si="26"/>
        <v>0</v>
      </c>
      <c r="X110" s="62">
        <f t="shared" si="27"/>
        <v>0</v>
      </c>
      <c r="Y110" s="48">
        <v>0</v>
      </c>
      <c r="Z110" s="61">
        <f t="shared" si="28"/>
        <v>0</v>
      </c>
      <c r="AA110" s="62">
        <f t="shared" si="29"/>
        <v>0</v>
      </c>
      <c r="AB110" s="48">
        <v>0</v>
      </c>
      <c r="AC110" s="61">
        <f t="shared" si="30"/>
        <v>0</v>
      </c>
      <c r="AD110" s="62">
        <f t="shared" si="31"/>
        <v>0</v>
      </c>
      <c r="AE110" s="48">
        <v>0</v>
      </c>
      <c r="AF110" s="61">
        <f t="shared" si="32"/>
        <v>0</v>
      </c>
      <c r="AG110" s="62">
        <f t="shared" si="33"/>
        <v>0</v>
      </c>
      <c r="AH110" s="48">
        <v>0</v>
      </c>
      <c r="AI110" s="61">
        <f t="shared" si="34"/>
        <v>0</v>
      </c>
      <c r="AJ110" s="62">
        <f t="shared" si="35"/>
        <v>0</v>
      </c>
      <c r="AK110" s="117"/>
      <c r="AL110" s="114"/>
      <c r="AM110" s="118"/>
      <c r="AN110" s="117"/>
      <c r="AO110" s="114"/>
      <c r="AP110" s="118"/>
      <c r="AQ110" s="117"/>
      <c r="AR110" s="114"/>
      <c r="AS110" s="118"/>
      <c r="AT110" s="28"/>
      <c r="AU110" s="28"/>
      <c r="AV110" s="28"/>
      <c r="AW110" s="28"/>
      <c r="AX110" s="28"/>
      <c r="AY110" s="28"/>
      <c r="AZ110" s="28"/>
      <c r="BA110" s="28"/>
      <c r="BB110" s="28"/>
      <c r="BC110" s="28"/>
      <c r="BD110" s="28"/>
      <c r="BE110" s="28"/>
      <c r="BF110" s="28"/>
      <c r="BG110" s="28"/>
      <c r="BH110" s="28"/>
      <c r="BI110" s="28"/>
      <c r="BJ110" s="28"/>
      <c r="BK110" s="28"/>
      <c r="BL110" s="28"/>
      <c r="BM110" s="28"/>
    </row>
    <row r="111" spans="1:65" ht="25.5" customHeight="1">
      <c r="A111" s="69">
        <v>4.5</v>
      </c>
      <c r="B111" s="262"/>
      <c r="C111" s="64" t="s">
        <v>88</v>
      </c>
      <c r="D111" s="65" t="s">
        <v>86</v>
      </c>
      <c r="E111" s="66" t="s">
        <v>93</v>
      </c>
      <c r="F111" s="66" t="s">
        <v>95</v>
      </c>
      <c r="G111" s="66" t="s">
        <v>96</v>
      </c>
      <c r="H111" s="66" t="s">
        <v>97</v>
      </c>
      <c r="I111" s="251"/>
      <c r="J111" s="66" t="s">
        <v>85</v>
      </c>
      <c r="K111" s="57"/>
      <c r="L111" s="57"/>
      <c r="M111" s="62">
        <f t="shared" si="21"/>
        <v>0</v>
      </c>
      <c r="N111" s="67"/>
      <c r="O111" s="67"/>
      <c r="P111" s="48">
        <v>0</v>
      </c>
      <c r="Q111" s="61">
        <f t="shared" si="22"/>
        <v>0</v>
      </c>
      <c r="R111" s="62">
        <f t="shared" si="23"/>
        <v>0</v>
      </c>
      <c r="S111" s="48">
        <v>0</v>
      </c>
      <c r="T111" s="61">
        <f t="shared" si="24"/>
        <v>0</v>
      </c>
      <c r="U111" s="62">
        <f t="shared" si="25"/>
        <v>0</v>
      </c>
      <c r="V111" s="48">
        <v>0</v>
      </c>
      <c r="W111" s="61">
        <f t="shared" si="26"/>
        <v>0</v>
      </c>
      <c r="X111" s="62">
        <f t="shared" si="27"/>
        <v>0</v>
      </c>
      <c r="Y111" s="48">
        <v>0</v>
      </c>
      <c r="Z111" s="61">
        <f t="shared" si="28"/>
        <v>0</v>
      </c>
      <c r="AA111" s="62">
        <f t="shared" si="29"/>
        <v>0</v>
      </c>
      <c r="AB111" s="48">
        <v>0</v>
      </c>
      <c r="AC111" s="61">
        <f t="shared" si="30"/>
        <v>0</v>
      </c>
      <c r="AD111" s="62">
        <f t="shared" si="31"/>
        <v>0</v>
      </c>
      <c r="AE111" s="48">
        <v>0</v>
      </c>
      <c r="AF111" s="61">
        <f t="shared" si="32"/>
        <v>0</v>
      </c>
      <c r="AG111" s="62">
        <f t="shared" si="33"/>
        <v>0</v>
      </c>
      <c r="AH111" s="48">
        <v>0</v>
      </c>
      <c r="AI111" s="61">
        <f t="shared" si="34"/>
        <v>0</v>
      </c>
      <c r="AJ111" s="62">
        <f t="shared" si="35"/>
        <v>0</v>
      </c>
      <c r="AK111" s="117"/>
      <c r="AL111" s="114"/>
      <c r="AM111" s="118"/>
      <c r="AN111" s="117"/>
      <c r="AO111" s="114"/>
      <c r="AP111" s="118"/>
      <c r="AQ111" s="117"/>
      <c r="AR111" s="114"/>
      <c r="AS111" s="118"/>
      <c r="AT111" s="28"/>
      <c r="AU111" s="28"/>
      <c r="AV111" s="28"/>
      <c r="AW111" s="28"/>
      <c r="AX111" s="28"/>
      <c r="AY111" s="28"/>
      <c r="AZ111" s="28"/>
      <c r="BA111" s="28"/>
      <c r="BB111" s="28"/>
      <c r="BC111" s="28"/>
      <c r="BD111" s="28"/>
      <c r="BE111" s="28"/>
      <c r="BF111" s="28"/>
      <c r="BG111" s="28"/>
      <c r="BH111" s="28"/>
      <c r="BI111" s="28"/>
      <c r="BJ111" s="28"/>
      <c r="BK111" s="28"/>
      <c r="BL111" s="28"/>
      <c r="BM111" s="28"/>
    </row>
    <row r="112" spans="1:65" ht="25.5" customHeight="1">
      <c r="A112" s="69">
        <v>4.5999999999999996</v>
      </c>
      <c r="B112" s="262"/>
      <c r="C112" s="64" t="s">
        <v>88</v>
      </c>
      <c r="D112" s="65" t="s">
        <v>86</v>
      </c>
      <c r="E112" s="66" t="s">
        <v>94</v>
      </c>
      <c r="F112" s="66" t="s">
        <v>95</v>
      </c>
      <c r="G112" s="66" t="s">
        <v>96</v>
      </c>
      <c r="H112" s="66" t="s">
        <v>97</v>
      </c>
      <c r="I112" s="251"/>
      <c r="J112" s="66" t="s">
        <v>85</v>
      </c>
      <c r="K112" s="57"/>
      <c r="L112" s="57"/>
      <c r="M112" s="62">
        <f t="shared" si="21"/>
        <v>0</v>
      </c>
      <c r="N112" s="67"/>
      <c r="O112" s="67"/>
      <c r="P112" s="48">
        <v>0</v>
      </c>
      <c r="Q112" s="61">
        <f t="shared" si="22"/>
        <v>0</v>
      </c>
      <c r="R112" s="62">
        <f t="shared" si="23"/>
        <v>0</v>
      </c>
      <c r="S112" s="48">
        <v>0</v>
      </c>
      <c r="T112" s="61">
        <f t="shared" si="24"/>
        <v>0</v>
      </c>
      <c r="U112" s="62">
        <f t="shared" si="25"/>
        <v>0</v>
      </c>
      <c r="V112" s="48">
        <v>0</v>
      </c>
      <c r="W112" s="61">
        <f t="shared" si="26"/>
        <v>0</v>
      </c>
      <c r="X112" s="62">
        <f t="shared" si="27"/>
        <v>0</v>
      </c>
      <c r="Y112" s="48">
        <v>0</v>
      </c>
      <c r="Z112" s="61">
        <f t="shared" si="28"/>
        <v>0</v>
      </c>
      <c r="AA112" s="62">
        <f t="shared" si="29"/>
        <v>0</v>
      </c>
      <c r="AB112" s="48">
        <v>0</v>
      </c>
      <c r="AC112" s="61">
        <f t="shared" si="30"/>
        <v>0</v>
      </c>
      <c r="AD112" s="62">
        <f t="shared" si="31"/>
        <v>0</v>
      </c>
      <c r="AE112" s="48">
        <v>0</v>
      </c>
      <c r="AF112" s="61">
        <f t="shared" si="32"/>
        <v>0</v>
      </c>
      <c r="AG112" s="62">
        <f t="shared" si="33"/>
        <v>0</v>
      </c>
      <c r="AH112" s="48">
        <v>0</v>
      </c>
      <c r="AI112" s="61">
        <f t="shared" si="34"/>
        <v>0</v>
      </c>
      <c r="AJ112" s="62">
        <f t="shared" si="35"/>
        <v>0</v>
      </c>
      <c r="AK112" s="117"/>
      <c r="AL112" s="114"/>
      <c r="AM112" s="118"/>
      <c r="AN112" s="117"/>
      <c r="AO112" s="114"/>
      <c r="AP112" s="118"/>
      <c r="AQ112" s="117"/>
      <c r="AR112" s="114"/>
      <c r="AS112" s="118"/>
      <c r="AT112" s="28"/>
      <c r="AU112" s="28"/>
      <c r="AV112" s="28"/>
      <c r="AW112" s="28"/>
      <c r="AX112" s="28"/>
      <c r="AY112" s="28"/>
      <c r="AZ112" s="28"/>
      <c r="BA112" s="28"/>
      <c r="BB112" s="28"/>
      <c r="BC112" s="28"/>
      <c r="BD112" s="28"/>
      <c r="BE112" s="28"/>
      <c r="BF112" s="28"/>
      <c r="BG112" s="28"/>
      <c r="BH112" s="28"/>
      <c r="BI112" s="28"/>
      <c r="BJ112" s="28"/>
      <c r="BK112" s="28"/>
      <c r="BL112" s="28"/>
      <c r="BM112" s="28"/>
    </row>
    <row r="113" spans="1:65" ht="25.5" customHeight="1">
      <c r="A113" s="69">
        <v>4.7</v>
      </c>
      <c r="B113" s="262"/>
      <c r="C113" s="64" t="s">
        <v>88</v>
      </c>
      <c r="D113" s="65" t="s">
        <v>87</v>
      </c>
      <c r="E113" s="66" t="s">
        <v>80</v>
      </c>
      <c r="F113" s="66" t="s">
        <v>95</v>
      </c>
      <c r="G113" s="66" t="s">
        <v>96</v>
      </c>
      <c r="H113" s="66" t="s">
        <v>97</v>
      </c>
      <c r="I113" s="251"/>
      <c r="J113" s="66" t="s">
        <v>85</v>
      </c>
      <c r="K113" s="57"/>
      <c r="L113" s="57"/>
      <c r="M113" s="62">
        <f t="shared" si="21"/>
        <v>0</v>
      </c>
      <c r="N113" s="67"/>
      <c r="O113" s="67"/>
      <c r="P113" s="48">
        <v>0</v>
      </c>
      <c r="Q113" s="61">
        <f t="shared" si="22"/>
        <v>0</v>
      </c>
      <c r="R113" s="62">
        <f t="shared" si="23"/>
        <v>0</v>
      </c>
      <c r="S113" s="48">
        <v>0</v>
      </c>
      <c r="T113" s="61">
        <f t="shared" si="24"/>
        <v>0</v>
      </c>
      <c r="U113" s="62">
        <f t="shared" si="25"/>
        <v>0</v>
      </c>
      <c r="V113" s="48">
        <v>0</v>
      </c>
      <c r="W113" s="61">
        <f t="shared" si="26"/>
        <v>0</v>
      </c>
      <c r="X113" s="62">
        <f t="shared" si="27"/>
        <v>0</v>
      </c>
      <c r="Y113" s="48">
        <v>0</v>
      </c>
      <c r="Z113" s="61">
        <f t="shared" si="28"/>
        <v>0</v>
      </c>
      <c r="AA113" s="62">
        <f t="shared" si="29"/>
        <v>0</v>
      </c>
      <c r="AB113" s="48">
        <v>0</v>
      </c>
      <c r="AC113" s="61">
        <f t="shared" si="30"/>
        <v>0</v>
      </c>
      <c r="AD113" s="62">
        <f t="shared" si="31"/>
        <v>0</v>
      </c>
      <c r="AE113" s="48">
        <v>0</v>
      </c>
      <c r="AF113" s="61">
        <f t="shared" si="32"/>
        <v>0</v>
      </c>
      <c r="AG113" s="62">
        <f t="shared" si="33"/>
        <v>0</v>
      </c>
      <c r="AH113" s="48">
        <v>0</v>
      </c>
      <c r="AI113" s="61">
        <f t="shared" si="34"/>
        <v>0</v>
      </c>
      <c r="AJ113" s="62">
        <f t="shared" si="35"/>
        <v>0</v>
      </c>
      <c r="AK113" s="117"/>
      <c r="AL113" s="114"/>
      <c r="AM113" s="118"/>
      <c r="AN113" s="117"/>
      <c r="AO113" s="114"/>
      <c r="AP113" s="118"/>
      <c r="AQ113" s="117"/>
      <c r="AR113" s="114"/>
      <c r="AS113" s="118"/>
      <c r="AT113" s="28"/>
      <c r="AU113" s="28"/>
      <c r="AV113" s="28"/>
      <c r="AW113" s="28"/>
      <c r="AX113" s="28"/>
      <c r="AY113" s="28"/>
      <c r="AZ113" s="28"/>
      <c r="BA113" s="28"/>
      <c r="BB113" s="28"/>
      <c r="BC113" s="28"/>
      <c r="BD113" s="28"/>
      <c r="BE113" s="28"/>
      <c r="BF113" s="28"/>
      <c r="BG113" s="28"/>
      <c r="BH113" s="28"/>
      <c r="BI113" s="28"/>
      <c r="BJ113" s="28"/>
      <c r="BK113" s="28"/>
      <c r="BL113" s="28"/>
      <c r="BM113" s="28"/>
    </row>
    <row r="114" spans="1:65" ht="25.5" customHeight="1">
      <c r="A114" s="69">
        <v>4.8</v>
      </c>
      <c r="B114" s="262"/>
      <c r="C114" s="64" t="s">
        <v>88</v>
      </c>
      <c r="D114" s="65" t="s">
        <v>87</v>
      </c>
      <c r="E114" s="66" t="s">
        <v>92</v>
      </c>
      <c r="F114" s="66" t="s">
        <v>95</v>
      </c>
      <c r="G114" s="66" t="s">
        <v>96</v>
      </c>
      <c r="H114" s="66" t="s">
        <v>97</v>
      </c>
      <c r="I114" s="251"/>
      <c r="J114" s="66" t="s">
        <v>85</v>
      </c>
      <c r="K114" s="57"/>
      <c r="L114" s="57"/>
      <c r="M114" s="62">
        <f t="shared" si="21"/>
        <v>0</v>
      </c>
      <c r="N114" s="67"/>
      <c r="O114" s="67"/>
      <c r="P114" s="48">
        <v>0</v>
      </c>
      <c r="Q114" s="61">
        <f t="shared" si="22"/>
        <v>0</v>
      </c>
      <c r="R114" s="62">
        <f t="shared" si="23"/>
        <v>0</v>
      </c>
      <c r="S114" s="48">
        <v>0</v>
      </c>
      <c r="T114" s="61">
        <f t="shared" si="24"/>
        <v>0</v>
      </c>
      <c r="U114" s="62">
        <f t="shared" si="25"/>
        <v>0</v>
      </c>
      <c r="V114" s="48">
        <v>0</v>
      </c>
      <c r="W114" s="61">
        <f t="shared" si="26"/>
        <v>0</v>
      </c>
      <c r="X114" s="62">
        <f t="shared" si="27"/>
        <v>0</v>
      </c>
      <c r="Y114" s="48">
        <v>0</v>
      </c>
      <c r="Z114" s="61">
        <f t="shared" si="28"/>
        <v>0</v>
      </c>
      <c r="AA114" s="62">
        <f t="shared" si="29"/>
        <v>0</v>
      </c>
      <c r="AB114" s="48">
        <v>0</v>
      </c>
      <c r="AC114" s="61">
        <f t="shared" si="30"/>
        <v>0</v>
      </c>
      <c r="AD114" s="62">
        <f t="shared" si="31"/>
        <v>0</v>
      </c>
      <c r="AE114" s="48">
        <v>0</v>
      </c>
      <c r="AF114" s="61">
        <f t="shared" si="32"/>
        <v>0</v>
      </c>
      <c r="AG114" s="62">
        <f t="shared" si="33"/>
        <v>0</v>
      </c>
      <c r="AH114" s="48">
        <v>0</v>
      </c>
      <c r="AI114" s="61">
        <f t="shared" si="34"/>
        <v>0</v>
      </c>
      <c r="AJ114" s="62">
        <f t="shared" si="35"/>
        <v>0</v>
      </c>
      <c r="AK114" s="117"/>
      <c r="AL114" s="114"/>
      <c r="AM114" s="118"/>
      <c r="AN114" s="117"/>
      <c r="AO114" s="114"/>
      <c r="AP114" s="118"/>
      <c r="AQ114" s="117"/>
      <c r="AR114" s="114"/>
      <c r="AS114" s="118"/>
      <c r="AT114" s="28"/>
      <c r="AU114" s="28"/>
      <c r="AV114" s="28"/>
      <c r="AW114" s="28"/>
      <c r="AX114" s="28"/>
      <c r="AY114" s="28"/>
      <c r="AZ114" s="28"/>
      <c r="BA114" s="28"/>
      <c r="BB114" s="28"/>
      <c r="BC114" s="28"/>
      <c r="BD114" s="28"/>
      <c r="BE114" s="28"/>
      <c r="BF114" s="28"/>
      <c r="BG114" s="28"/>
      <c r="BH114" s="28"/>
      <c r="BI114" s="28"/>
      <c r="BJ114" s="28"/>
      <c r="BK114" s="28"/>
      <c r="BL114" s="28"/>
      <c r="BM114" s="28"/>
    </row>
    <row r="115" spans="1:65" ht="25.5" customHeight="1">
      <c r="A115" s="69">
        <v>4.9000000000000004</v>
      </c>
      <c r="B115" s="262"/>
      <c r="C115" s="64" t="s">
        <v>88</v>
      </c>
      <c r="D115" s="65" t="s">
        <v>87</v>
      </c>
      <c r="E115" s="66" t="s">
        <v>93</v>
      </c>
      <c r="F115" s="66" t="s">
        <v>95</v>
      </c>
      <c r="G115" s="66" t="s">
        <v>96</v>
      </c>
      <c r="H115" s="66" t="s">
        <v>97</v>
      </c>
      <c r="I115" s="251"/>
      <c r="J115" s="66" t="s">
        <v>85</v>
      </c>
      <c r="K115" s="57"/>
      <c r="L115" s="57"/>
      <c r="M115" s="62">
        <f t="shared" si="21"/>
        <v>0</v>
      </c>
      <c r="N115" s="67"/>
      <c r="O115" s="67"/>
      <c r="P115" s="48">
        <v>0</v>
      </c>
      <c r="Q115" s="61">
        <f t="shared" si="22"/>
        <v>0</v>
      </c>
      <c r="R115" s="62">
        <f t="shared" si="23"/>
        <v>0</v>
      </c>
      <c r="S115" s="48">
        <v>0</v>
      </c>
      <c r="T115" s="61">
        <f t="shared" si="24"/>
        <v>0</v>
      </c>
      <c r="U115" s="62">
        <f t="shared" si="25"/>
        <v>0</v>
      </c>
      <c r="V115" s="48">
        <v>0</v>
      </c>
      <c r="W115" s="61">
        <f t="shared" si="26"/>
        <v>0</v>
      </c>
      <c r="X115" s="62">
        <f t="shared" si="27"/>
        <v>0</v>
      </c>
      <c r="Y115" s="48">
        <v>0</v>
      </c>
      <c r="Z115" s="61">
        <f t="shared" si="28"/>
        <v>0</v>
      </c>
      <c r="AA115" s="62">
        <f t="shared" si="29"/>
        <v>0</v>
      </c>
      <c r="AB115" s="48">
        <v>0</v>
      </c>
      <c r="AC115" s="61">
        <f t="shared" si="30"/>
        <v>0</v>
      </c>
      <c r="AD115" s="62">
        <f t="shared" si="31"/>
        <v>0</v>
      </c>
      <c r="AE115" s="48">
        <v>0</v>
      </c>
      <c r="AF115" s="61">
        <f t="shared" si="32"/>
        <v>0</v>
      </c>
      <c r="AG115" s="62">
        <f t="shared" si="33"/>
        <v>0</v>
      </c>
      <c r="AH115" s="48">
        <v>0</v>
      </c>
      <c r="AI115" s="61">
        <f t="shared" si="34"/>
        <v>0</v>
      </c>
      <c r="AJ115" s="62">
        <f t="shared" si="35"/>
        <v>0</v>
      </c>
      <c r="AK115" s="117"/>
      <c r="AL115" s="114"/>
      <c r="AM115" s="118"/>
      <c r="AN115" s="117"/>
      <c r="AO115" s="114"/>
      <c r="AP115" s="118"/>
      <c r="AQ115" s="117"/>
      <c r="AR115" s="114"/>
      <c r="AS115" s="118"/>
      <c r="AT115" s="28"/>
      <c r="AU115" s="28"/>
      <c r="AV115" s="28"/>
      <c r="AW115" s="28"/>
      <c r="AX115" s="28"/>
      <c r="AY115" s="28"/>
      <c r="AZ115" s="28"/>
      <c r="BA115" s="28"/>
      <c r="BB115" s="28"/>
      <c r="BC115" s="28"/>
      <c r="BD115" s="28"/>
      <c r="BE115" s="28"/>
      <c r="BF115" s="28"/>
      <c r="BG115" s="28"/>
      <c r="BH115" s="28"/>
      <c r="BI115" s="28"/>
      <c r="BJ115" s="28"/>
      <c r="BK115" s="28"/>
      <c r="BL115" s="28"/>
      <c r="BM115" s="28"/>
    </row>
    <row r="116" spans="1:65" ht="25.5" customHeight="1">
      <c r="A116" s="71">
        <v>4.0999999999999996</v>
      </c>
      <c r="B116" s="262"/>
      <c r="C116" s="64" t="s">
        <v>88</v>
      </c>
      <c r="D116" s="65" t="s">
        <v>87</v>
      </c>
      <c r="E116" s="66" t="s">
        <v>94</v>
      </c>
      <c r="F116" s="66" t="s">
        <v>95</v>
      </c>
      <c r="G116" s="66" t="s">
        <v>96</v>
      </c>
      <c r="H116" s="66" t="s">
        <v>97</v>
      </c>
      <c r="I116" s="251"/>
      <c r="J116" s="66" t="s">
        <v>85</v>
      </c>
      <c r="K116" s="57"/>
      <c r="L116" s="57"/>
      <c r="M116" s="62">
        <f t="shared" si="21"/>
        <v>0</v>
      </c>
      <c r="N116" s="67"/>
      <c r="O116" s="67"/>
      <c r="P116" s="48">
        <v>0</v>
      </c>
      <c r="Q116" s="61">
        <f t="shared" si="22"/>
        <v>0</v>
      </c>
      <c r="R116" s="62">
        <f t="shared" si="23"/>
        <v>0</v>
      </c>
      <c r="S116" s="48">
        <v>0</v>
      </c>
      <c r="T116" s="61">
        <f t="shared" si="24"/>
        <v>0</v>
      </c>
      <c r="U116" s="62">
        <f t="shared" si="25"/>
        <v>0</v>
      </c>
      <c r="V116" s="48">
        <v>0</v>
      </c>
      <c r="W116" s="61">
        <f t="shared" si="26"/>
        <v>0</v>
      </c>
      <c r="X116" s="62">
        <f t="shared" si="27"/>
        <v>0</v>
      </c>
      <c r="Y116" s="48">
        <v>0</v>
      </c>
      <c r="Z116" s="61">
        <f t="shared" si="28"/>
        <v>0</v>
      </c>
      <c r="AA116" s="62">
        <f t="shared" si="29"/>
        <v>0</v>
      </c>
      <c r="AB116" s="48">
        <v>0</v>
      </c>
      <c r="AC116" s="61">
        <f t="shared" si="30"/>
        <v>0</v>
      </c>
      <c r="AD116" s="62">
        <f t="shared" si="31"/>
        <v>0</v>
      </c>
      <c r="AE116" s="48">
        <v>0</v>
      </c>
      <c r="AF116" s="61">
        <f t="shared" si="32"/>
        <v>0</v>
      </c>
      <c r="AG116" s="62">
        <f t="shared" si="33"/>
        <v>0</v>
      </c>
      <c r="AH116" s="48">
        <v>0</v>
      </c>
      <c r="AI116" s="61">
        <f t="shared" si="34"/>
        <v>0</v>
      </c>
      <c r="AJ116" s="62">
        <f t="shared" si="35"/>
        <v>0</v>
      </c>
      <c r="AK116" s="117"/>
      <c r="AL116" s="114"/>
      <c r="AM116" s="118"/>
      <c r="AN116" s="117"/>
      <c r="AO116" s="114"/>
      <c r="AP116" s="118"/>
      <c r="AQ116" s="117"/>
      <c r="AR116" s="114"/>
      <c r="AS116" s="118"/>
      <c r="AT116" s="28"/>
      <c r="AU116" s="28"/>
      <c r="AV116" s="28"/>
      <c r="AW116" s="28"/>
      <c r="AX116" s="28"/>
      <c r="AY116" s="28"/>
      <c r="AZ116" s="28"/>
      <c r="BA116" s="28"/>
      <c r="BB116" s="28"/>
      <c r="BC116" s="28"/>
      <c r="BD116" s="28"/>
      <c r="BE116" s="28"/>
      <c r="BF116" s="28"/>
      <c r="BG116" s="28"/>
      <c r="BH116" s="28"/>
      <c r="BI116" s="28"/>
      <c r="BJ116" s="28"/>
      <c r="BK116" s="28"/>
      <c r="BL116" s="28"/>
      <c r="BM116" s="28"/>
    </row>
    <row r="117" spans="1:65" ht="18.75" customHeight="1">
      <c r="A117" s="69">
        <v>4.1100000000000003</v>
      </c>
      <c r="B117" s="262"/>
      <c r="C117" s="257" t="s">
        <v>98</v>
      </c>
      <c r="D117" s="223"/>
      <c r="E117" s="66" t="s">
        <v>99</v>
      </c>
      <c r="F117" s="66" t="s">
        <v>100</v>
      </c>
      <c r="G117" s="66" t="s">
        <v>101</v>
      </c>
      <c r="H117" s="66" t="s">
        <v>102</v>
      </c>
      <c r="I117" s="251"/>
      <c r="J117" s="66" t="s">
        <v>85</v>
      </c>
      <c r="K117" s="57"/>
      <c r="L117" s="57"/>
      <c r="M117" s="62">
        <f t="shared" si="21"/>
        <v>0</v>
      </c>
      <c r="N117" s="67"/>
      <c r="O117" s="67"/>
      <c r="P117" s="48">
        <v>0</v>
      </c>
      <c r="Q117" s="61">
        <f t="shared" si="22"/>
        <v>0</v>
      </c>
      <c r="R117" s="62">
        <f t="shared" si="23"/>
        <v>0</v>
      </c>
      <c r="S117" s="48">
        <v>0</v>
      </c>
      <c r="T117" s="61">
        <f t="shared" si="24"/>
        <v>0</v>
      </c>
      <c r="U117" s="62">
        <f t="shared" si="25"/>
        <v>0</v>
      </c>
      <c r="V117" s="48">
        <v>0</v>
      </c>
      <c r="W117" s="61">
        <f t="shared" si="26"/>
        <v>0</v>
      </c>
      <c r="X117" s="62">
        <f t="shared" si="27"/>
        <v>0</v>
      </c>
      <c r="Y117" s="48">
        <v>0</v>
      </c>
      <c r="Z117" s="61">
        <f t="shared" si="28"/>
        <v>0</v>
      </c>
      <c r="AA117" s="62">
        <f t="shared" si="29"/>
        <v>0</v>
      </c>
      <c r="AB117" s="48">
        <v>0</v>
      </c>
      <c r="AC117" s="61">
        <f t="shared" si="30"/>
        <v>0</v>
      </c>
      <c r="AD117" s="62">
        <f t="shared" si="31"/>
        <v>0</v>
      </c>
      <c r="AE117" s="48">
        <v>0</v>
      </c>
      <c r="AF117" s="61">
        <f t="shared" si="32"/>
        <v>0</v>
      </c>
      <c r="AG117" s="62">
        <f t="shared" si="33"/>
        <v>0</v>
      </c>
      <c r="AH117" s="48">
        <v>0</v>
      </c>
      <c r="AI117" s="61">
        <f t="shared" si="34"/>
        <v>0</v>
      </c>
      <c r="AJ117" s="62">
        <f t="shared" si="35"/>
        <v>0</v>
      </c>
      <c r="AK117" s="117"/>
      <c r="AL117" s="114"/>
      <c r="AM117" s="118"/>
      <c r="AN117" s="117"/>
      <c r="AO117" s="114"/>
      <c r="AP117" s="118"/>
      <c r="AQ117" s="117"/>
      <c r="AR117" s="114"/>
      <c r="AS117" s="118"/>
      <c r="AT117" s="28"/>
      <c r="AU117" s="28"/>
      <c r="AV117" s="28"/>
      <c r="AW117" s="28"/>
      <c r="AX117" s="28"/>
      <c r="AY117" s="28"/>
      <c r="AZ117" s="28"/>
      <c r="BA117" s="28"/>
      <c r="BB117" s="28"/>
      <c r="BC117" s="28"/>
      <c r="BD117" s="28"/>
      <c r="BE117" s="28"/>
      <c r="BF117" s="28"/>
      <c r="BG117" s="28"/>
      <c r="BH117" s="28"/>
      <c r="BI117" s="28"/>
      <c r="BJ117" s="28"/>
      <c r="BK117" s="28"/>
      <c r="BL117" s="28"/>
      <c r="BM117" s="28"/>
    </row>
    <row r="118" spans="1:65" ht="18.75" customHeight="1">
      <c r="A118" s="71">
        <v>4.12</v>
      </c>
      <c r="B118" s="262"/>
      <c r="C118" s="257" t="s">
        <v>98</v>
      </c>
      <c r="D118" s="223"/>
      <c r="E118" s="66" t="s">
        <v>103</v>
      </c>
      <c r="F118" s="66" t="s">
        <v>100</v>
      </c>
      <c r="G118" s="66" t="s">
        <v>101</v>
      </c>
      <c r="H118" s="66" t="s">
        <v>102</v>
      </c>
      <c r="I118" s="251"/>
      <c r="J118" s="66" t="s">
        <v>85</v>
      </c>
      <c r="K118" s="57"/>
      <c r="L118" s="57"/>
      <c r="M118" s="62">
        <f t="shared" si="21"/>
        <v>0</v>
      </c>
      <c r="N118" s="67"/>
      <c r="O118" s="67"/>
      <c r="P118" s="48">
        <v>0</v>
      </c>
      <c r="Q118" s="61">
        <f t="shared" si="22"/>
        <v>0</v>
      </c>
      <c r="R118" s="62">
        <f t="shared" si="23"/>
        <v>0</v>
      </c>
      <c r="S118" s="48">
        <v>0</v>
      </c>
      <c r="T118" s="61">
        <f t="shared" si="24"/>
        <v>0</v>
      </c>
      <c r="U118" s="62">
        <f t="shared" si="25"/>
        <v>0</v>
      </c>
      <c r="V118" s="48">
        <v>0</v>
      </c>
      <c r="W118" s="61">
        <f t="shared" si="26"/>
        <v>0</v>
      </c>
      <c r="X118" s="62">
        <f t="shared" si="27"/>
        <v>0</v>
      </c>
      <c r="Y118" s="48">
        <v>0</v>
      </c>
      <c r="Z118" s="61">
        <f t="shared" si="28"/>
        <v>0</v>
      </c>
      <c r="AA118" s="62">
        <f t="shared" si="29"/>
        <v>0</v>
      </c>
      <c r="AB118" s="48">
        <v>0</v>
      </c>
      <c r="AC118" s="61">
        <f t="shared" si="30"/>
        <v>0</v>
      </c>
      <c r="AD118" s="62">
        <f t="shared" si="31"/>
        <v>0</v>
      </c>
      <c r="AE118" s="48">
        <v>0</v>
      </c>
      <c r="AF118" s="61">
        <f t="shared" si="32"/>
        <v>0</v>
      </c>
      <c r="AG118" s="62">
        <f t="shared" si="33"/>
        <v>0</v>
      </c>
      <c r="AH118" s="48">
        <v>0</v>
      </c>
      <c r="AI118" s="61">
        <f t="shared" si="34"/>
        <v>0</v>
      </c>
      <c r="AJ118" s="62">
        <f t="shared" si="35"/>
        <v>0</v>
      </c>
      <c r="AK118" s="117"/>
      <c r="AL118" s="114"/>
      <c r="AM118" s="118"/>
      <c r="AN118" s="117"/>
      <c r="AO118" s="114"/>
      <c r="AP118" s="118"/>
      <c r="AQ118" s="117"/>
      <c r="AR118" s="114"/>
      <c r="AS118" s="118"/>
      <c r="AT118" s="28"/>
      <c r="AU118" s="28"/>
      <c r="AV118" s="28"/>
      <c r="AW118" s="28"/>
      <c r="AX118" s="28"/>
      <c r="AY118" s="28"/>
      <c r="AZ118" s="28"/>
      <c r="BA118" s="28"/>
      <c r="BB118" s="28"/>
      <c r="BC118" s="28"/>
      <c r="BD118" s="28"/>
      <c r="BE118" s="28"/>
      <c r="BF118" s="28"/>
      <c r="BG118" s="28"/>
      <c r="BH118" s="28"/>
      <c r="BI118" s="28"/>
      <c r="BJ118" s="28"/>
      <c r="BK118" s="28"/>
      <c r="BL118" s="28"/>
      <c r="BM118" s="28"/>
    </row>
    <row r="119" spans="1:65" ht="18.75" customHeight="1">
      <c r="A119" s="69">
        <v>4.13</v>
      </c>
      <c r="B119" s="262"/>
      <c r="C119" s="257" t="s">
        <v>104</v>
      </c>
      <c r="D119" s="223"/>
      <c r="E119" s="66" t="s">
        <v>99</v>
      </c>
      <c r="F119" s="66" t="s">
        <v>105</v>
      </c>
      <c r="G119" s="66" t="s">
        <v>106</v>
      </c>
      <c r="H119" s="66" t="s">
        <v>106</v>
      </c>
      <c r="I119" s="251"/>
      <c r="J119" s="66" t="s">
        <v>85</v>
      </c>
      <c r="K119" s="57"/>
      <c r="L119" s="57"/>
      <c r="M119" s="62">
        <f t="shared" si="21"/>
        <v>0</v>
      </c>
      <c r="N119" s="67"/>
      <c r="O119" s="67"/>
      <c r="P119" s="48">
        <v>0</v>
      </c>
      <c r="Q119" s="61">
        <f t="shared" si="22"/>
        <v>0</v>
      </c>
      <c r="R119" s="62">
        <f t="shared" si="23"/>
        <v>0</v>
      </c>
      <c r="S119" s="48">
        <v>0</v>
      </c>
      <c r="T119" s="61">
        <f t="shared" si="24"/>
        <v>0</v>
      </c>
      <c r="U119" s="62">
        <f t="shared" si="25"/>
        <v>0</v>
      </c>
      <c r="V119" s="48">
        <v>0</v>
      </c>
      <c r="W119" s="61">
        <f t="shared" si="26"/>
        <v>0</v>
      </c>
      <c r="X119" s="62">
        <f t="shared" si="27"/>
        <v>0</v>
      </c>
      <c r="Y119" s="48">
        <v>0</v>
      </c>
      <c r="Z119" s="61">
        <f t="shared" si="28"/>
        <v>0</v>
      </c>
      <c r="AA119" s="62">
        <f t="shared" si="29"/>
        <v>0</v>
      </c>
      <c r="AB119" s="48">
        <v>0</v>
      </c>
      <c r="AC119" s="61">
        <f t="shared" si="30"/>
        <v>0</v>
      </c>
      <c r="AD119" s="62">
        <f t="shared" si="31"/>
        <v>0</v>
      </c>
      <c r="AE119" s="48">
        <v>0</v>
      </c>
      <c r="AF119" s="61">
        <f t="shared" si="32"/>
        <v>0</v>
      </c>
      <c r="AG119" s="62">
        <f t="shared" si="33"/>
        <v>0</v>
      </c>
      <c r="AH119" s="48">
        <v>0</v>
      </c>
      <c r="AI119" s="61">
        <f t="shared" si="34"/>
        <v>0</v>
      </c>
      <c r="AJ119" s="62">
        <f t="shared" si="35"/>
        <v>0</v>
      </c>
      <c r="AK119" s="117"/>
      <c r="AL119" s="114"/>
      <c r="AM119" s="118"/>
      <c r="AN119" s="117"/>
      <c r="AO119" s="114"/>
      <c r="AP119" s="118"/>
      <c r="AQ119" s="117"/>
      <c r="AR119" s="114"/>
      <c r="AS119" s="118"/>
      <c r="AT119" s="28"/>
      <c r="AU119" s="28"/>
      <c r="AV119" s="28"/>
      <c r="AW119" s="28"/>
      <c r="AX119" s="28"/>
      <c r="AY119" s="28"/>
      <c r="AZ119" s="28"/>
      <c r="BA119" s="28"/>
      <c r="BB119" s="28"/>
      <c r="BC119" s="28"/>
      <c r="BD119" s="28"/>
      <c r="BE119" s="28"/>
      <c r="BF119" s="28"/>
      <c r="BG119" s="28"/>
      <c r="BH119" s="28"/>
      <c r="BI119" s="28"/>
      <c r="BJ119" s="28"/>
      <c r="BK119" s="28"/>
      <c r="BL119" s="28"/>
      <c r="BM119" s="28"/>
    </row>
    <row r="120" spans="1:65" ht="18.75" customHeight="1">
      <c r="A120" s="71">
        <v>4.1399999999999997</v>
      </c>
      <c r="B120" s="262"/>
      <c r="C120" s="257" t="s">
        <v>104</v>
      </c>
      <c r="D120" s="223"/>
      <c r="E120" s="66" t="s">
        <v>103</v>
      </c>
      <c r="F120" s="66" t="s">
        <v>105</v>
      </c>
      <c r="G120" s="66" t="s">
        <v>106</v>
      </c>
      <c r="H120" s="66" t="s">
        <v>106</v>
      </c>
      <c r="I120" s="251"/>
      <c r="J120" s="66" t="s">
        <v>85</v>
      </c>
      <c r="K120" s="57"/>
      <c r="L120" s="57"/>
      <c r="M120" s="62">
        <f t="shared" si="21"/>
        <v>0</v>
      </c>
      <c r="N120" s="67"/>
      <c r="O120" s="67"/>
      <c r="P120" s="48">
        <v>0</v>
      </c>
      <c r="Q120" s="61">
        <f t="shared" si="22"/>
        <v>0</v>
      </c>
      <c r="R120" s="62">
        <f t="shared" si="23"/>
        <v>0</v>
      </c>
      <c r="S120" s="48">
        <v>0</v>
      </c>
      <c r="T120" s="61">
        <f t="shared" si="24"/>
        <v>0</v>
      </c>
      <c r="U120" s="62">
        <f t="shared" si="25"/>
        <v>0</v>
      </c>
      <c r="V120" s="48">
        <v>0</v>
      </c>
      <c r="W120" s="61">
        <f t="shared" si="26"/>
        <v>0</v>
      </c>
      <c r="X120" s="62">
        <f t="shared" si="27"/>
        <v>0</v>
      </c>
      <c r="Y120" s="48">
        <v>0</v>
      </c>
      <c r="Z120" s="61">
        <f t="shared" si="28"/>
        <v>0</v>
      </c>
      <c r="AA120" s="62">
        <f t="shared" si="29"/>
        <v>0</v>
      </c>
      <c r="AB120" s="48">
        <v>0</v>
      </c>
      <c r="AC120" s="61">
        <f t="shared" si="30"/>
        <v>0</v>
      </c>
      <c r="AD120" s="62">
        <f t="shared" si="31"/>
        <v>0</v>
      </c>
      <c r="AE120" s="48">
        <v>0</v>
      </c>
      <c r="AF120" s="61">
        <f t="shared" si="32"/>
        <v>0</v>
      </c>
      <c r="AG120" s="62">
        <f t="shared" si="33"/>
        <v>0</v>
      </c>
      <c r="AH120" s="48">
        <v>0</v>
      </c>
      <c r="AI120" s="61">
        <f t="shared" si="34"/>
        <v>0</v>
      </c>
      <c r="AJ120" s="62">
        <f t="shared" si="35"/>
        <v>0</v>
      </c>
      <c r="AK120" s="117"/>
      <c r="AL120" s="114"/>
      <c r="AM120" s="118"/>
      <c r="AN120" s="117"/>
      <c r="AO120" s="114"/>
      <c r="AP120" s="118"/>
      <c r="AQ120" s="117"/>
      <c r="AR120" s="114"/>
      <c r="AS120" s="118"/>
      <c r="AT120" s="28"/>
      <c r="AU120" s="28"/>
      <c r="AV120" s="28"/>
      <c r="AW120" s="28"/>
      <c r="AX120" s="28"/>
      <c r="AY120" s="28"/>
      <c r="AZ120" s="28"/>
      <c r="BA120" s="28"/>
      <c r="BB120" s="28"/>
      <c r="BC120" s="28"/>
      <c r="BD120" s="28"/>
      <c r="BE120" s="28"/>
      <c r="BF120" s="28"/>
      <c r="BG120" s="28"/>
      <c r="BH120" s="28"/>
      <c r="BI120" s="28"/>
      <c r="BJ120" s="28"/>
      <c r="BK120" s="28"/>
      <c r="BL120" s="28"/>
      <c r="BM120" s="28"/>
    </row>
    <row r="121" spans="1:65" ht="18.75" customHeight="1">
      <c r="A121" s="69">
        <v>4.1500000000000004</v>
      </c>
      <c r="B121" s="262"/>
      <c r="C121" s="257" t="s">
        <v>104</v>
      </c>
      <c r="D121" s="223"/>
      <c r="E121" s="66" t="s">
        <v>107</v>
      </c>
      <c r="F121" s="66" t="s">
        <v>105</v>
      </c>
      <c r="G121" s="66" t="s">
        <v>106</v>
      </c>
      <c r="H121" s="66" t="s">
        <v>106</v>
      </c>
      <c r="I121" s="251"/>
      <c r="J121" s="66" t="s">
        <v>85</v>
      </c>
      <c r="K121" s="57"/>
      <c r="L121" s="57"/>
      <c r="M121" s="62">
        <f t="shared" si="21"/>
        <v>0</v>
      </c>
      <c r="N121" s="67"/>
      <c r="O121" s="67"/>
      <c r="P121" s="48">
        <v>0</v>
      </c>
      <c r="Q121" s="61">
        <f t="shared" si="22"/>
        <v>0</v>
      </c>
      <c r="R121" s="62">
        <f t="shared" si="23"/>
        <v>0</v>
      </c>
      <c r="S121" s="48">
        <v>0</v>
      </c>
      <c r="T121" s="61">
        <f t="shared" si="24"/>
        <v>0</v>
      </c>
      <c r="U121" s="62">
        <f t="shared" si="25"/>
        <v>0</v>
      </c>
      <c r="V121" s="48">
        <v>0</v>
      </c>
      <c r="W121" s="61">
        <f t="shared" si="26"/>
        <v>0</v>
      </c>
      <c r="X121" s="62">
        <f t="shared" si="27"/>
        <v>0</v>
      </c>
      <c r="Y121" s="48">
        <v>0</v>
      </c>
      <c r="Z121" s="61">
        <f t="shared" si="28"/>
        <v>0</v>
      </c>
      <c r="AA121" s="62">
        <f t="shared" si="29"/>
        <v>0</v>
      </c>
      <c r="AB121" s="48">
        <v>0</v>
      </c>
      <c r="AC121" s="61">
        <f t="shared" si="30"/>
        <v>0</v>
      </c>
      <c r="AD121" s="62">
        <f t="shared" si="31"/>
        <v>0</v>
      </c>
      <c r="AE121" s="48">
        <v>0</v>
      </c>
      <c r="AF121" s="61">
        <f t="shared" si="32"/>
        <v>0</v>
      </c>
      <c r="AG121" s="62">
        <f t="shared" si="33"/>
        <v>0</v>
      </c>
      <c r="AH121" s="48">
        <v>0</v>
      </c>
      <c r="AI121" s="61">
        <f t="shared" si="34"/>
        <v>0</v>
      </c>
      <c r="AJ121" s="62">
        <f t="shared" si="35"/>
        <v>0</v>
      </c>
      <c r="AK121" s="117"/>
      <c r="AL121" s="114"/>
      <c r="AM121" s="118"/>
      <c r="AN121" s="117"/>
      <c r="AO121" s="114"/>
      <c r="AP121" s="118"/>
      <c r="AQ121" s="117"/>
      <c r="AR121" s="114"/>
      <c r="AS121" s="118"/>
      <c r="AT121" s="28"/>
      <c r="AU121" s="28"/>
      <c r="AV121" s="28"/>
      <c r="AW121" s="28"/>
      <c r="AX121" s="28"/>
      <c r="AY121" s="28"/>
      <c r="AZ121" s="28"/>
      <c r="BA121" s="28"/>
      <c r="BB121" s="28"/>
      <c r="BC121" s="28"/>
      <c r="BD121" s="28"/>
      <c r="BE121" s="28"/>
      <c r="BF121" s="28"/>
      <c r="BG121" s="28"/>
      <c r="BH121" s="28"/>
      <c r="BI121" s="28"/>
      <c r="BJ121" s="28"/>
      <c r="BK121" s="28"/>
      <c r="BL121" s="28"/>
      <c r="BM121" s="28"/>
    </row>
    <row r="122" spans="1:65" ht="18.75" customHeight="1">
      <c r="A122" s="71">
        <v>4.16</v>
      </c>
      <c r="B122" s="262"/>
      <c r="C122" s="257" t="s">
        <v>104</v>
      </c>
      <c r="D122" s="223"/>
      <c r="E122" s="66" t="s">
        <v>108</v>
      </c>
      <c r="F122" s="66" t="s">
        <v>105</v>
      </c>
      <c r="G122" s="66" t="s">
        <v>106</v>
      </c>
      <c r="H122" s="66" t="s">
        <v>106</v>
      </c>
      <c r="I122" s="251"/>
      <c r="J122" s="66" t="s">
        <v>85</v>
      </c>
      <c r="K122" s="57"/>
      <c r="L122" s="57"/>
      <c r="M122" s="62">
        <f t="shared" si="21"/>
        <v>0</v>
      </c>
      <c r="N122" s="67"/>
      <c r="O122" s="67"/>
      <c r="P122" s="48">
        <v>0</v>
      </c>
      <c r="Q122" s="61">
        <f t="shared" si="22"/>
        <v>0</v>
      </c>
      <c r="R122" s="62">
        <f t="shared" si="23"/>
        <v>0</v>
      </c>
      <c r="S122" s="48">
        <v>0</v>
      </c>
      <c r="T122" s="61">
        <f t="shared" si="24"/>
        <v>0</v>
      </c>
      <c r="U122" s="62">
        <f t="shared" si="25"/>
        <v>0</v>
      </c>
      <c r="V122" s="48">
        <v>0</v>
      </c>
      <c r="W122" s="61">
        <f t="shared" si="26"/>
        <v>0</v>
      </c>
      <c r="X122" s="62">
        <f t="shared" si="27"/>
        <v>0</v>
      </c>
      <c r="Y122" s="48">
        <v>0</v>
      </c>
      <c r="Z122" s="61">
        <f t="shared" si="28"/>
        <v>0</v>
      </c>
      <c r="AA122" s="62">
        <f t="shared" si="29"/>
        <v>0</v>
      </c>
      <c r="AB122" s="48">
        <v>0</v>
      </c>
      <c r="AC122" s="61">
        <f t="shared" si="30"/>
        <v>0</v>
      </c>
      <c r="AD122" s="62">
        <f t="shared" si="31"/>
        <v>0</v>
      </c>
      <c r="AE122" s="48">
        <v>0</v>
      </c>
      <c r="AF122" s="61">
        <f t="shared" si="32"/>
        <v>0</v>
      </c>
      <c r="AG122" s="62">
        <f t="shared" si="33"/>
        <v>0</v>
      </c>
      <c r="AH122" s="48">
        <v>0</v>
      </c>
      <c r="AI122" s="61">
        <f t="shared" si="34"/>
        <v>0</v>
      </c>
      <c r="AJ122" s="62">
        <f t="shared" si="35"/>
        <v>0</v>
      </c>
      <c r="AK122" s="117"/>
      <c r="AL122" s="114"/>
      <c r="AM122" s="118"/>
      <c r="AN122" s="117"/>
      <c r="AO122" s="114"/>
      <c r="AP122" s="118"/>
      <c r="AQ122" s="117"/>
      <c r="AR122" s="114"/>
      <c r="AS122" s="118"/>
      <c r="AT122" s="28"/>
      <c r="AU122" s="28"/>
      <c r="AV122" s="28"/>
      <c r="AW122" s="28"/>
      <c r="AX122" s="28"/>
      <c r="AY122" s="28"/>
      <c r="AZ122" s="28"/>
      <c r="BA122" s="28"/>
      <c r="BB122" s="28"/>
      <c r="BC122" s="28"/>
      <c r="BD122" s="28"/>
      <c r="BE122" s="28"/>
      <c r="BF122" s="28"/>
      <c r="BG122" s="28"/>
      <c r="BH122" s="28"/>
      <c r="BI122" s="28"/>
      <c r="BJ122" s="28"/>
      <c r="BK122" s="28"/>
      <c r="BL122" s="28"/>
      <c r="BM122" s="28"/>
    </row>
    <row r="123" spans="1:65" ht="18.75" customHeight="1">
      <c r="A123" s="69">
        <v>4.17</v>
      </c>
      <c r="B123" s="341"/>
      <c r="C123" s="257" t="s">
        <v>104</v>
      </c>
      <c r="D123" s="223"/>
      <c r="E123" s="66" t="s">
        <v>109</v>
      </c>
      <c r="F123" s="66" t="s">
        <v>105</v>
      </c>
      <c r="G123" s="66" t="s">
        <v>106</v>
      </c>
      <c r="H123" s="66" t="s">
        <v>106</v>
      </c>
      <c r="I123" s="255"/>
      <c r="J123" s="95" t="s">
        <v>85</v>
      </c>
      <c r="K123" s="96"/>
      <c r="L123" s="96"/>
      <c r="M123" s="97">
        <f t="shared" si="21"/>
        <v>0</v>
      </c>
      <c r="N123" s="75"/>
      <c r="O123" s="75"/>
      <c r="P123" s="100">
        <v>0</v>
      </c>
      <c r="Q123" s="101">
        <f t="shared" si="22"/>
        <v>0</v>
      </c>
      <c r="R123" s="97">
        <f t="shared" si="23"/>
        <v>0</v>
      </c>
      <c r="S123" s="100">
        <v>0</v>
      </c>
      <c r="T123" s="101">
        <f t="shared" si="24"/>
        <v>0</v>
      </c>
      <c r="U123" s="97">
        <f t="shared" si="25"/>
        <v>0</v>
      </c>
      <c r="V123" s="100">
        <v>0</v>
      </c>
      <c r="W123" s="101">
        <f t="shared" si="26"/>
        <v>0</v>
      </c>
      <c r="X123" s="97">
        <f t="shared" si="27"/>
        <v>0</v>
      </c>
      <c r="Y123" s="100">
        <v>0</v>
      </c>
      <c r="Z123" s="101">
        <f t="shared" si="28"/>
        <v>0</v>
      </c>
      <c r="AA123" s="97">
        <f t="shared" si="29"/>
        <v>0</v>
      </c>
      <c r="AB123" s="100">
        <v>0</v>
      </c>
      <c r="AC123" s="101">
        <f t="shared" si="30"/>
        <v>0</v>
      </c>
      <c r="AD123" s="97">
        <f t="shared" si="31"/>
        <v>0</v>
      </c>
      <c r="AE123" s="100">
        <v>0</v>
      </c>
      <c r="AF123" s="101">
        <f t="shared" si="32"/>
        <v>0</v>
      </c>
      <c r="AG123" s="97">
        <f t="shared" si="33"/>
        <v>0</v>
      </c>
      <c r="AH123" s="100">
        <v>0</v>
      </c>
      <c r="AI123" s="101">
        <f t="shared" si="34"/>
        <v>0</v>
      </c>
      <c r="AJ123" s="97">
        <f t="shared" si="35"/>
        <v>0</v>
      </c>
      <c r="AK123" s="117"/>
      <c r="AL123" s="114"/>
      <c r="AM123" s="118"/>
      <c r="AN123" s="117"/>
      <c r="AO123" s="114"/>
      <c r="AP123" s="118"/>
      <c r="AQ123" s="117"/>
      <c r="AR123" s="114"/>
      <c r="AS123" s="118"/>
      <c r="AT123" s="28"/>
      <c r="AU123" s="28"/>
      <c r="AV123" s="28"/>
      <c r="AW123" s="28"/>
      <c r="AX123" s="28"/>
      <c r="AY123" s="28"/>
      <c r="AZ123" s="28"/>
      <c r="BA123" s="28"/>
      <c r="BB123" s="28"/>
      <c r="BC123" s="28"/>
      <c r="BD123" s="28"/>
      <c r="BE123" s="28"/>
      <c r="BF123" s="28"/>
      <c r="BG123" s="28"/>
      <c r="BH123" s="28"/>
      <c r="BI123" s="28"/>
      <c r="BJ123" s="28"/>
      <c r="BK123" s="28"/>
      <c r="BL123" s="28"/>
      <c r="BM123" s="28"/>
    </row>
    <row r="124" spans="1:65" ht="18.75" customHeight="1">
      <c r="A124" s="123">
        <v>5.0999999999999996</v>
      </c>
      <c r="B124" s="277" t="s">
        <v>129</v>
      </c>
      <c r="C124" s="124" t="s">
        <v>78</v>
      </c>
      <c r="D124" s="125" t="s">
        <v>86</v>
      </c>
      <c r="E124" s="126" t="s">
        <v>80</v>
      </c>
      <c r="F124" s="126" t="s">
        <v>81</v>
      </c>
      <c r="G124" s="126" t="s">
        <v>82</v>
      </c>
      <c r="H124" s="126" t="s">
        <v>83</v>
      </c>
      <c r="I124" s="256" t="s">
        <v>118</v>
      </c>
      <c r="J124" s="127" t="s">
        <v>85</v>
      </c>
      <c r="K124" s="88"/>
      <c r="L124" s="88"/>
      <c r="M124" s="97">
        <f t="shared" si="21"/>
        <v>0</v>
      </c>
      <c r="N124" s="46"/>
      <c r="O124" s="46"/>
      <c r="P124" s="89">
        <v>0</v>
      </c>
      <c r="Q124" s="90">
        <f t="shared" si="22"/>
        <v>0</v>
      </c>
      <c r="R124" s="91">
        <f t="shared" si="23"/>
        <v>0</v>
      </c>
      <c r="S124" s="89">
        <v>0</v>
      </c>
      <c r="T124" s="90">
        <f t="shared" si="24"/>
        <v>0</v>
      </c>
      <c r="U124" s="91">
        <f t="shared" si="25"/>
        <v>0</v>
      </c>
      <c r="V124" s="89">
        <v>0</v>
      </c>
      <c r="W124" s="90">
        <f t="shared" si="26"/>
        <v>0</v>
      </c>
      <c r="X124" s="91">
        <f t="shared" si="27"/>
        <v>0</v>
      </c>
      <c r="Y124" s="89">
        <v>0</v>
      </c>
      <c r="Z124" s="90">
        <f t="shared" si="28"/>
        <v>0</v>
      </c>
      <c r="AA124" s="91">
        <f t="shared" si="29"/>
        <v>0</v>
      </c>
      <c r="AB124" s="89">
        <v>0</v>
      </c>
      <c r="AC124" s="90">
        <f t="shared" si="30"/>
        <v>0</v>
      </c>
      <c r="AD124" s="91">
        <f t="shared" si="31"/>
        <v>0</v>
      </c>
      <c r="AE124" s="89">
        <v>0</v>
      </c>
      <c r="AF124" s="90">
        <f t="shared" si="32"/>
        <v>0</v>
      </c>
      <c r="AG124" s="91">
        <f t="shared" si="33"/>
        <v>0</v>
      </c>
      <c r="AH124" s="89">
        <v>0</v>
      </c>
      <c r="AI124" s="90">
        <f t="shared" si="34"/>
        <v>0</v>
      </c>
      <c r="AJ124" s="91">
        <f t="shared" si="35"/>
        <v>0</v>
      </c>
      <c r="AK124" s="117"/>
      <c r="AL124" s="114"/>
      <c r="AM124" s="118"/>
      <c r="AN124" s="117"/>
      <c r="AO124" s="114"/>
      <c r="AP124" s="118"/>
      <c r="AQ124" s="117"/>
      <c r="AR124" s="114"/>
      <c r="AS124" s="118"/>
      <c r="AT124" s="28"/>
      <c r="AU124" s="28"/>
      <c r="AV124" s="28"/>
      <c r="AW124" s="28"/>
      <c r="AX124" s="28"/>
      <c r="AY124" s="28"/>
      <c r="AZ124" s="28"/>
      <c r="BA124" s="28"/>
      <c r="BB124" s="28"/>
      <c r="BC124" s="28"/>
      <c r="BD124" s="28"/>
      <c r="BE124" s="28"/>
      <c r="BF124" s="28"/>
      <c r="BG124" s="28"/>
      <c r="BH124" s="28"/>
      <c r="BI124" s="28"/>
      <c r="BJ124" s="28"/>
      <c r="BK124" s="28"/>
      <c r="BL124" s="28"/>
      <c r="BM124" s="28"/>
    </row>
    <row r="125" spans="1:65" ht="18.75" customHeight="1">
      <c r="A125" s="53">
        <v>5.2</v>
      </c>
      <c r="B125" s="262"/>
      <c r="C125" s="54" t="s">
        <v>78</v>
      </c>
      <c r="D125" s="55" t="s">
        <v>87</v>
      </c>
      <c r="E125" s="56" t="s">
        <v>80</v>
      </c>
      <c r="F125" s="56" t="s">
        <v>81</v>
      </c>
      <c r="G125" s="56" t="s">
        <v>82</v>
      </c>
      <c r="H125" s="56" t="s">
        <v>83</v>
      </c>
      <c r="I125" s="251"/>
      <c r="J125" s="56" t="s">
        <v>85</v>
      </c>
      <c r="K125" s="57"/>
      <c r="L125" s="57"/>
      <c r="M125" s="97">
        <f t="shared" si="21"/>
        <v>0</v>
      </c>
      <c r="N125" s="67"/>
      <c r="O125" s="67"/>
      <c r="P125" s="48">
        <v>0</v>
      </c>
      <c r="Q125" s="61">
        <f t="shared" si="22"/>
        <v>0</v>
      </c>
      <c r="R125" s="62">
        <f t="shared" si="23"/>
        <v>0</v>
      </c>
      <c r="S125" s="48">
        <v>0</v>
      </c>
      <c r="T125" s="61">
        <f t="shared" si="24"/>
        <v>0</v>
      </c>
      <c r="U125" s="62">
        <f t="shared" si="25"/>
        <v>0</v>
      </c>
      <c r="V125" s="48">
        <v>0</v>
      </c>
      <c r="W125" s="61">
        <f t="shared" si="26"/>
        <v>0</v>
      </c>
      <c r="X125" s="62">
        <f t="shared" si="27"/>
        <v>0</v>
      </c>
      <c r="Y125" s="48">
        <v>0</v>
      </c>
      <c r="Z125" s="61">
        <f t="shared" si="28"/>
        <v>0</v>
      </c>
      <c r="AA125" s="62">
        <f t="shared" si="29"/>
        <v>0</v>
      </c>
      <c r="AB125" s="48">
        <v>0</v>
      </c>
      <c r="AC125" s="61">
        <f t="shared" si="30"/>
        <v>0</v>
      </c>
      <c r="AD125" s="62">
        <f t="shared" si="31"/>
        <v>0</v>
      </c>
      <c r="AE125" s="48">
        <v>0</v>
      </c>
      <c r="AF125" s="61">
        <f t="shared" si="32"/>
        <v>0</v>
      </c>
      <c r="AG125" s="62">
        <f t="shared" si="33"/>
        <v>0</v>
      </c>
      <c r="AH125" s="48">
        <v>0</v>
      </c>
      <c r="AI125" s="61">
        <f t="shared" si="34"/>
        <v>0</v>
      </c>
      <c r="AJ125" s="62">
        <f t="shared" si="35"/>
        <v>0</v>
      </c>
      <c r="AK125" s="117"/>
      <c r="AL125" s="114"/>
      <c r="AM125" s="118"/>
      <c r="AN125" s="117"/>
      <c r="AO125" s="114"/>
      <c r="AP125" s="118"/>
      <c r="AQ125" s="117"/>
      <c r="AR125" s="114"/>
      <c r="AS125" s="118"/>
      <c r="AT125" s="28"/>
      <c r="AU125" s="28"/>
      <c r="AV125" s="28"/>
      <c r="AW125" s="28"/>
      <c r="AX125" s="28"/>
      <c r="AY125" s="28"/>
      <c r="AZ125" s="28"/>
      <c r="BA125" s="28"/>
      <c r="BB125" s="28"/>
      <c r="BC125" s="28"/>
      <c r="BD125" s="28"/>
      <c r="BE125" s="28"/>
      <c r="BF125" s="28"/>
      <c r="BG125" s="28"/>
      <c r="BH125" s="28"/>
      <c r="BI125" s="28"/>
      <c r="BJ125" s="28"/>
      <c r="BK125" s="28"/>
      <c r="BL125" s="28"/>
      <c r="BM125" s="28"/>
    </row>
    <row r="126" spans="1:65" ht="18.75" customHeight="1">
      <c r="A126" s="69">
        <v>5.3</v>
      </c>
      <c r="B126" s="262"/>
      <c r="C126" s="257" t="s">
        <v>130</v>
      </c>
      <c r="D126" s="223"/>
      <c r="E126" s="66" t="s">
        <v>131</v>
      </c>
      <c r="F126" s="66" t="s">
        <v>81</v>
      </c>
      <c r="G126" s="66" t="s">
        <v>82</v>
      </c>
      <c r="H126" s="66" t="s">
        <v>83</v>
      </c>
      <c r="I126" s="251"/>
      <c r="J126" s="66" t="s">
        <v>85</v>
      </c>
      <c r="K126" s="57"/>
      <c r="L126" s="57"/>
      <c r="M126" s="97">
        <f t="shared" si="21"/>
        <v>0</v>
      </c>
      <c r="N126" s="67"/>
      <c r="O126" s="67"/>
      <c r="P126" s="48">
        <v>0</v>
      </c>
      <c r="Q126" s="61">
        <f t="shared" si="22"/>
        <v>0</v>
      </c>
      <c r="R126" s="62">
        <f t="shared" si="23"/>
        <v>0</v>
      </c>
      <c r="S126" s="48">
        <v>0</v>
      </c>
      <c r="T126" s="61">
        <f t="shared" si="24"/>
        <v>0</v>
      </c>
      <c r="U126" s="62">
        <f t="shared" si="25"/>
        <v>0</v>
      </c>
      <c r="V126" s="48">
        <v>0</v>
      </c>
      <c r="W126" s="61">
        <f t="shared" si="26"/>
        <v>0</v>
      </c>
      <c r="X126" s="62">
        <f t="shared" si="27"/>
        <v>0</v>
      </c>
      <c r="Y126" s="48">
        <v>0</v>
      </c>
      <c r="Z126" s="61">
        <f t="shared" si="28"/>
        <v>0</v>
      </c>
      <c r="AA126" s="62">
        <f t="shared" si="29"/>
        <v>0</v>
      </c>
      <c r="AB126" s="48">
        <v>0</v>
      </c>
      <c r="AC126" s="61">
        <f t="shared" si="30"/>
        <v>0</v>
      </c>
      <c r="AD126" s="62">
        <f t="shared" si="31"/>
        <v>0</v>
      </c>
      <c r="AE126" s="48">
        <v>0</v>
      </c>
      <c r="AF126" s="61">
        <f t="shared" si="32"/>
        <v>0</v>
      </c>
      <c r="AG126" s="62">
        <f t="shared" si="33"/>
        <v>0</v>
      </c>
      <c r="AH126" s="48">
        <v>0</v>
      </c>
      <c r="AI126" s="61">
        <f t="shared" si="34"/>
        <v>0</v>
      </c>
      <c r="AJ126" s="62">
        <f t="shared" si="35"/>
        <v>0</v>
      </c>
      <c r="AK126" s="117"/>
      <c r="AL126" s="114"/>
      <c r="AM126" s="118"/>
      <c r="AN126" s="117"/>
      <c r="AO126" s="114"/>
      <c r="AP126" s="118"/>
      <c r="AQ126" s="117"/>
      <c r="AR126" s="114"/>
      <c r="AS126" s="118"/>
      <c r="AT126" s="28"/>
      <c r="AU126" s="28"/>
      <c r="AV126" s="28"/>
      <c r="AW126" s="28"/>
      <c r="AX126" s="28"/>
      <c r="AY126" s="28"/>
      <c r="AZ126" s="28"/>
      <c r="BA126" s="28"/>
      <c r="BB126" s="28"/>
      <c r="BC126" s="28"/>
      <c r="BD126" s="28"/>
      <c r="BE126" s="28"/>
      <c r="BF126" s="28"/>
      <c r="BG126" s="28"/>
      <c r="BH126" s="28"/>
      <c r="BI126" s="28"/>
      <c r="BJ126" s="28"/>
      <c r="BK126" s="28"/>
      <c r="BL126" s="28"/>
      <c r="BM126" s="28"/>
    </row>
    <row r="127" spans="1:65" ht="32.25" customHeight="1">
      <c r="A127" s="69">
        <v>5.4</v>
      </c>
      <c r="B127" s="262"/>
      <c r="C127" s="64" t="s">
        <v>88</v>
      </c>
      <c r="D127" s="65" t="s">
        <v>86</v>
      </c>
      <c r="E127" s="66" t="s">
        <v>80</v>
      </c>
      <c r="F127" s="66" t="s">
        <v>95</v>
      </c>
      <c r="G127" s="66" t="s">
        <v>96</v>
      </c>
      <c r="H127" s="66" t="s">
        <v>97</v>
      </c>
      <c r="I127" s="251"/>
      <c r="J127" s="66" t="s">
        <v>85</v>
      </c>
      <c r="K127" s="57"/>
      <c r="L127" s="57"/>
      <c r="M127" s="62">
        <f t="shared" si="21"/>
        <v>0</v>
      </c>
      <c r="N127" s="67"/>
      <c r="O127" s="67"/>
      <c r="P127" s="48">
        <v>0</v>
      </c>
      <c r="Q127" s="61">
        <f t="shared" si="22"/>
        <v>0</v>
      </c>
      <c r="R127" s="62">
        <f t="shared" si="23"/>
        <v>0</v>
      </c>
      <c r="S127" s="48">
        <v>0</v>
      </c>
      <c r="T127" s="61">
        <f t="shared" si="24"/>
        <v>0</v>
      </c>
      <c r="U127" s="62">
        <f t="shared" si="25"/>
        <v>0</v>
      </c>
      <c r="V127" s="48">
        <v>0</v>
      </c>
      <c r="W127" s="61">
        <f t="shared" si="26"/>
        <v>0</v>
      </c>
      <c r="X127" s="62">
        <f t="shared" si="27"/>
        <v>0</v>
      </c>
      <c r="Y127" s="48">
        <v>0</v>
      </c>
      <c r="Z127" s="61">
        <f t="shared" si="28"/>
        <v>0</v>
      </c>
      <c r="AA127" s="62">
        <f t="shared" si="29"/>
        <v>0</v>
      </c>
      <c r="AB127" s="48">
        <v>0</v>
      </c>
      <c r="AC127" s="61">
        <f t="shared" si="30"/>
        <v>0</v>
      </c>
      <c r="AD127" s="62">
        <f t="shared" si="31"/>
        <v>0</v>
      </c>
      <c r="AE127" s="48">
        <v>0</v>
      </c>
      <c r="AF127" s="61">
        <f t="shared" si="32"/>
        <v>0</v>
      </c>
      <c r="AG127" s="62">
        <f t="shared" si="33"/>
        <v>0</v>
      </c>
      <c r="AH127" s="48">
        <v>0</v>
      </c>
      <c r="AI127" s="61">
        <f t="shared" si="34"/>
        <v>0</v>
      </c>
      <c r="AJ127" s="62">
        <f t="shared" si="35"/>
        <v>0</v>
      </c>
      <c r="AK127" s="117"/>
      <c r="AL127" s="114"/>
      <c r="AM127" s="118"/>
      <c r="AN127" s="117"/>
      <c r="AO127" s="114"/>
      <c r="AP127" s="118"/>
      <c r="AQ127" s="117"/>
      <c r="AR127" s="114"/>
      <c r="AS127" s="118"/>
      <c r="AT127" s="28"/>
      <c r="AU127" s="28"/>
      <c r="AV127" s="28"/>
      <c r="AW127" s="28"/>
      <c r="AX127" s="28"/>
      <c r="AY127" s="28"/>
      <c r="AZ127" s="28"/>
      <c r="BA127" s="28"/>
      <c r="BB127" s="28"/>
      <c r="BC127" s="28"/>
      <c r="BD127" s="28"/>
      <c r="BE127" s="28"/>
      <c r="BF127" s="28"/>
      <c r="BG127" s="28"/>
      <c r="BH127" s="28"/>
      <c r="BI127" s="28"/>
      <c r="BJ127" s="28"/>
      <c r="BK127" s="28"/>
      <c r="BL127" s="28"/>
      <c r="BM127" s="28"/>
    </row>
    <row r="128" spans="1:65" ht="32.25" customHeight="1">
      <c r="A128" s="69">
        <v>5.5</v>
      </c>
      <c r="B128" s="262"/>
      <c r="C128" s="64" t="s">
        <v>88</v>
      </c>
      <c r="D128" s="65" t="s">
        <v>86</v>
      </c>
      <c r="E128" s="66" t="s">
        <v>92</v>
      </c>
      <c r="F128" s="66" t="s">
        <v>95</v>
      </c>
      <c r="G128" s="66" t="s">
        <v>96</v>
      </c>
      <c r="H128" s="66" t="s">
        <v>97</v>
      </c>
      <c r="I128" s="251"/>
      <c r="J128" s="66" t="s">
        <v>85</v>
      </c>
      <c r="K128" s="57"/>
      <c r="L128" s="57"/>
      <c r="M128" s="62">
        <f t="shared" si="21"/>
        <v>0</v>
      </c>
      <c r="N128" s="67"/>
      <c r="O128" s="67"/>
      <c r="P128" s="48">
        <v>0</v>
      </c>
      <c r="Q128" s="61">
        <f t="shared" si="22"/>
        <v>0</v>
      </c>
      <c r="R128" s="62">
        <f t="shared" si="23"/>
        <v>0</v>
      </c>
      <c r="S128" s="48">
        <v>0</v>
      </c>
      <c r="T128" s="61">
        <f t="shared" si="24"/>
        <v>0</v>
      </c>
      <c r="U128" s="62">
        <f t="shared" si="25"/>
        <v>0</v>
      </c>
      <c r="V128" s="48">
        <v>0</v>
      </c>
      <c r="W128" s="61">
        <f t="shared" si="26"/>
        <v>0</v>
      </c>
      <c r="X128" s="62">
        <f t="shared" si="27"/>
        <v>0</v>
      </c>
      <c r="Y128" s="48">
        <v>0</v>
      </c>
      <c r="Z128" s="61">
        <f t="shared" si="28"/>
        <v>0</v>
      </c>
      <c r="AA128" s="62">
        <f t="shared" si="29"/>
        <v>0</v>
      </c>
      <c r="AB128" s="48">
        <v>0</v>
      </c>
      <c r="AC128" s="61">
        <f t="shared" si="30"/>
        <v>0</v>
      </c>
      <c r="AD128" s="62">
        <f t="shared" si="31"/>
        <v>0</v>
      </c>
      <c r="AE128" s="48">
        <v>0</v>
      </c>
      <c r="AF128" s="61">
        <f t="shared" si="32"/>
        <v>0</v>
      </c>
      <c r="AG128" s="62">
        <f t="shared" si="33"/>
        <v>0</v>
      </c>
      <c r="AH128" s="48">
        <v>0</v>
      </c>
      <c r="AI128" s="61">
        <f t="shared" si="34"/>
        <v>0</v>
      </c>
      <c r="AJ128" s="62">
        <f t="shared" si="35"/>
        <v>0</v>
      </c>
      <c r="AK128" s="117"/>
      <c r="AL128" s="114"/>
      <c r="AM128" s="118"/>
      <c r="AN128" s="117"/>
      <c r="AO128" s="114"/>
      <c r="AP128" s="118"/>
      <c r="AQ128" s="117"/>
      <c r="AR128" s="114"/>
      <c r="AS128" s="118"/>
      <c r="AT128" s="28"/>
      <c r="AU128" s="28"/>
      <c r="AV128" s="28"/>
      <c r="AW128" s="28"/>
      <c r="AX128" s="28"/>
      <c r="AY128" s="28"/>
      <c r="AZ128" s="28"/>
      <c r="BA128" s="28"/>
      <c r="BB128" s="28"/>
      <c r="BC128" s="28"/>
      <c r="BD128" s="28"/>
      <c r="BE128" s="28"/>
      <c r="BF128" s="28"/>
      <c r="BG128" s="28"/>
      <c r="BH128" s="28"/>
      <c r="BI128" s="28"/>
      <c r="BJ128" s="28"/>
      <c r="BK128" s="28"/>
      <c r="BL128" s="28"/>
      <c r="BM128" s="28"/>
    </row>
    <row r="129" spans="1:65" ht="32.25" customHeight="1">
      <c r="A129" s="69">
        <v>5.6</v>
      </c>
      <c r="B129" s="262"/>
      <c r="C129" s="64" t="s">
        <v>88</v>
      </c>
      <c r="D129" s="65" t="s">
        <v>86</v>
      </c>
      <c r="E129" s="66" t="s">
        <v>93</v>
      </c>
      <c r="F129" s="66" t="s">
        <v>95</v>
      </c>
      <c r="G129" s="66" t="s">
        <v>96</v>
      </c>
      <c r="H129" s="66" t="s">
        <v>97</v>
      </c>
      <c r="I129" s="251"/>
      <c r="J129" s="66" t="s">
        <v>85</v>
      </c>
      <c r="K129" s="57"/>
      <c r="L129" s="57"/>
      <c r="M129" s="62">
        <f t="shared" si="21"/>
        <v>0</v>
      </c>
      <c r="N129" s="67"/>
      <c r="O129" s="67"/>
      <c r="P129" s="48">
        <v>0</v>
      </c>
      <c r="Q129" s="61">
        <f t="shared" si="22"/>
        <v>0</v>
      </c>
      <c r="R129" s="62">
        <f t="shared" si="23"/>
        <v>0</v>
      </c>
      <c r="S129" s="48">
        <v>0</v>
      </c>
      <c r="T129" s="61">
        <f t="shared" si="24"/>
        <v>0</v>
      </c>
      <c r="U129" s="62">
        <f t="shared" si="25"/>
        <v>0</v>
      </c>
      <c r="V129" s="48">
        <v>0</v>
      </c>
      <c r="W129" s="61">
        <f t="shared" si="26"/>
        <v>0</v>
      </c>
      <c r="X129" s="62">
        <f t="shared" si="27"/>
        <v>0</v>
      </c>
      <c r="Y129" s="48">
        <v>0</v>
      </c>
      <c r="Z129" s="61">
        <f t="shared" si="28"/>
        <v>0</v>
      </c>
      <c r="AA129" s="62">
        <f t="shared" si="29"/>
        <v>0</v>
      </c>
      <c r="AB129" s="48">
        <v>0</v>
      </c>
      <c r="AC129" s="61">
        <f t="shared" si="30"/>
        <v>0</v>
      </c>
      <c r="AD129" s="62">
        <f t="shared" si="31"/>
        <v>0</v>
      </c>
      <c r="AE129" s="48">
        <v>0</v>
      </c>
      <c r="AF129" s="61">
        <f t="shared" si="32"/>
        <v>0</v>
      </c>
      <c r="AG129" s="62">
        <f t="shared" si="33"/>
        <v>0</v>
      </c>
      <c r="AH129" s="48">
        <v>0</v>
      </c>
      <c r="AI129" s="61">
        <f t="shared" si="34"/>
        <v>0</v>
      </c>
      <c r="AJ129" s="62">
        <f t="shared" si="35"/>
        <v>0</v>
      </c>
      <c r="AK129" s="117"/>
      <c r="AL129" s="114"/>
      <c r="AM129" s="118"/>
      <c r="AN129" s="117"/>
      <c r="AO129" s="114"/>
      <c r="AP129" s="118"/>
      <c r="AQ129" s="117"/>
      <c r="AR129" s="114"/>
      <c r="AS129" s="118"/>
      <c r="AT129" s="28"/>
      <c r="AU129" s="28"/>
      <c r="AV129" s="28"/>
      <c r="AW129" s="28"/>
      <c r="AX129" s="28"/>
      <c r="AY129" s="28"/>
      <c r="AZ129" s="28"/>
      <c r="BA129" s="28"/>
      <c r="BB129" s="28"/>
      <c r="BC129" s="28"/>
      <c r="BD129" s="28"/>
      <c r="BE129" s="28"/>
      <c r="BF129" s="28"/>
      <c r="BG129" s="28"/>
      <c r="BH129" s="28"/>
      <c r="BI129" s="28"/>
      <c r="BJ129" s="28"/>
      <c r="BK129" s="28"/>
      <c r="BL129" s="28"/>
      <c r="BM129" s="28"/>
    </row>
    <row r="130" spans="1:65" ht="32.25" customHeight="1">
      <c r="A130" s="69">
        <v>5.7</v>
      </c>
      <c r="B130" s="262"/>
      <c r="C130" s="64" t="s">
        <v>88</v>
      </c>
      <c r="D130" s="65" t="s">
        <v>86</v>
      </c>
      <c r="E130" s="66" t="s">
        <v>94</v>
      </c>
      <c r="F130" s="66" t="s">
        <v>95</v>
      </c>
      <c r="G130" s="66" t="s">
        <v>96</v>
      </c>
      <c r="H130" s="66" t="s">
        <v>97</v>
      </c>
      <c r="I130" s="251"/>
      <c r="J130" s="66" t="s">
        <v>85</v>
      </c>
      <c r="K130" s="57"/>
      <c r="L130" s="57"/>
      <c r="M130" s="62">
        <f t="shared" si="21"/>
        <v>0</v>
      </c>
      <c r="N130" s="67"/>
      <c r="O130" s="67"/>
      <c r="P130" s="48">
        <v>0</v>
      </c>
      <c r="Q130" s="61">
        <f t="shared" si="22"/>
        <v>0</v>
      </c>
      <c r="R130" s="62">
        <f t="shared" si="23"/>
        <v>0</v>
      </c>
      <c r="S130" s="48">
        <v>0</v>
      </c>
      <c r="T130" s="61">
        <f t="shared" si="24"/>
        <v>0</v>
      </c>
      <c r="U130" s="62">
        <f t="shared" si="25"/>
        <v>0</v>
      </c>
      <c r="V130" s="48">
        <v>0</v>
      </c>
      <c r="W130" s="61">
        <f t="shared" si="26"/>
        <v>0</v>
      </c>
      <c r="X130" s="62">
        <f t="shared" si="27"/>
        <v>0</v>
      </c>
      <c r="Y130" s="48">
        <v>0</v>
      </c>
      <c r="Z130" s="61">
        <f t="shared" si="28"/>
        <v>0</v>
      </c>
      <c r="AA130" s="62">
        <f t="shared" si="29"/>
        <v>0</v>
      </c>
      <c r="AB130" s="48">
        <v>0</v>
      </c>
      <c r="AC130" s="61">
        <f t="shared" si="30"/>
        <v>0</v>
      </c>
      <c r="AD130" s="62">
        <f t="shared" si="31"/>
        <v>0</v>
      </c>
      <c r="AE130" s="48">
        <v>0</v>
      </c>
      <c r="AF130" s="61">
        <f t="shared" si="32"/>
        <v>0</v>
      </c>
      <c r="AG130" s="62">
        <f t="shared" si="33"/>
        <v>0</v>
      </c>
      <c r="AH130" s="48">
        <v>0</v>
      </c>
      <c r="AI130" s="61">
        <f t="shared" si="34"/>
        <v>0</v>
      </c>
      <c r="AJ130" s="62">
        <f t="shared" si="35"/>
        <v>0</v>
      </c>
      <c r="AK130" s="117"/>
      <c r="AL130" s="114"/>
      <c r="AM130" s="118"/>
      <c r="AN130" s="117"/>
      <c r="AO130" s="114"/>
      <c r="AP130" s="118"/>
      <c r="AQ130" s="117"/>
      <c r="AR130" s="114"/>
      <c r="AS130" s="118"/>
      <c r="AT130" s="28"/>
      <c r="AU130" s="28"/>
      <c r="AV130" s="28"/>
      <c r="AW130" s="28"/>
      <c r="AX130" s="28"/>
      <c r="AY130" s="28"/>
      <c r="AZ130" s="28"/>
      <c r="BA130" s="28"/>
      <c r="BB130" s="28"/>
      <c r="BC130" s="28"/>
      <c r="BD130" s="28"/>
      <c r="BE130" s="28"/>
      <c r="BF130" s="28"/>
      <c r="BG130" s="28"/>
      <c r="BH130" s="28"/>
      <c r="BI130" s="28"/>
      <c r="BJ130" s="28"/>
      <c r="BK130" s="28"/>
      <c r="BL130" s="28"/>
      <c r="BM130" s="28"/>
    </row>
    <row r="131" spans="1:65" ht="32.25" customHeight="1">
      <c r="A131" s="69">
        <v>5.8</v>
      </c>
      <c r="B131" s="262"/>
      <c r="C131" s="64" t="s">
        <v>88</v>
      </c>
      <c r="D131" s="65" t="s">
        <v>87</v>
      </c>
      <c r="E131" s="66" t="s">
        <v>80</v>
      </c>
      <c r="F131" s="66" t="s">
        <v>95</v>
      </c>
      <c r="G131" s="66" t="s">
        <v>96</v>
      </c>
      <c r="H131" s="66" t="s">
        <v>97</v>
      </c>
      <c r="I131" s="251"/>
      <c r="J131" s="66" t="s">
        <v>85</v>
      </c>
      <c r="K131" s="57"/>
      <c r="L131" s="57"/>
      <c r="M131" s="62">
        <f t="shared" si="21"/>
        <v>0</v>
      </c>
      <c r="N131" s="67"/>
      <c r="O131" s="67"/>
      <c r="P131" s="48">
        <v>0</v>
      </c>
      <c r="Q131" s="61">
        <f t="shared" si="22"/>
        <v>0</v>
      </c>
      <c r="R131" s="62">
        <f t="shared" si="23"/>
        <v>0</v>
      </c>
      <c r="S131" s="48">
        <v>0</v>
      </c>
      <c r="T131" s="61">
        <f t="shared" si="24"/>
        <v>0</v>
      </c>
      <c r="U131" s="62">
        <f t="shared" si="25"/>
        <v>0</v>
      </c>
      <c r="V131" s="48">
        <v>0</v>
      </c>
      <c r="W131" s="61">
        <f t="shared" si="26"/>
        <v>0</v>
      </c>
      <c r="X131" s="62">
        <f t="shared" si="27"/>
        <v>0</v>
      </c>
      <c r="Y131" s="48">
        <v>0</v>
      </c>
      <c r="Z131" s="61">
        <f t="shared" si="28"/>
        <v>0</v>
      </c>
      <c r="AA131" s="62">
        <f t="shared" si="29"/>
        <v>0</v>
      </c>
      <c r="AB131" s="48">
        <v>0</v>
      </c>
      <c r="AC131" s="61">
        <f t="shared" si="30"/>
        <v>0</v>
      </c>
      <c r="AD131" s="62">
        <f t="shared" si="31"/>
        <v>0</v>
      </c>
      <c r="AE131" s="48">
        <v>0</v>
      </c>
      <c r="AF131" s="61">
        <f t="shared" si="32"/>
        <v>0</v>
      </c>
      <c r="AG131" s="62">
        <f t="shared" si="33"/>
        <v>0</v>
      </c>
      <c r="AH131" s="48">
        <v>0</v>
      </c>
      <c r="AI131" s="61">
        <f t="shared" si="34"/>
        <v>0</v>
      </c>
      <c r="AJ131" s="62">
        <f t="shared" si="35"/>
        <v>0</v>
      </c>
      <c r="AK131" s="117"/>
      <c r="AL131" s="114"/>
      <c r="AM131" s="118"/>
      <c r="AN131" s="117"/>
      <c r="AO131" s="114"/>
      <c r="AP131" s="118"/>
      <c r="AQ131" s="117"/>
      <c r="AR131" s="114"/>
      <c r="AS131" s="118"/>
      <c r="AT131" s="28"/>
      <c r="AU131" s="28"/>
      <c r="AV131" s="28"/>
      <c r="AW131" s="28"/>
      <c r="AX131" s="28"/>
      <c r="AY131" s="28"/>
      <c r="AZ131" s="28"/>
      <c r="BA131" s="28"/>
      <c r="BB131" s="28"/>
      <c r="BC131" s="28"/>
      <c r="BD131" s="28"/>
      <c r="BE131" s="28"/>
      <c r="BF131" s="28"/>
      <c r="BG131" s="28"/>
      <c r="BH131" s="28"/>
      <c r="BI131" s="28"/>
      <c r="BJ131" s="28"/>
      <c r="BK131" s="28"/>
      <c r="BL131" s="28"/>
      <c r="BM131" s="28"/>
    </row>
    <row r="132" spans="1:65" ht="32.25" customHeight="1">
      <c r="A132" s="69">
        <v>5.9</v>
      </c>
      <c r="B132" s="262"/>
      <c r="C132" s="64" t="s">
        <v>88</v>
      </c>
      <c r="D132" s="65" t="s">
        <v>87</v>
      </c>
      <c r="E132" s="66" t="s">
        <v>92</v>
      </c>
      <c r="F132" s="66" t="s">
        <v>95</v>
      </c>
      <c r="G132" s="66" t="s">
        <v>96</v>
      </c>
      <c r="H132" s="66" t="s">
        <v>97</v>
      </c>
      <c r="I132" s="251"/>
      <c r="J132" s="66" t="s">
        <v>85</v>
      </c>
      <c r="K132" s="57"/>
      <c r="L132" s="57"/>
      <c r="M132" s="62">
        <f t="shared" si="21"/>
        <v>0</v>
      </c>
      <c r="N132" s="67"/>
      <c r="O132" s="67"/>
      <c r="P132" s="48">
        <v>0</v>
      </c>
      <c r="Q132" s="61">
        <f t="shared" si="22"/>
        <v>0</v>
      </c>
      <c r="R132" s="62">
        <f t="shared" si="23"/>
        <v>0</v>
      </c>
      <c r="S132" s="48">
        <v>0</v>
      </c>
      <c r="T132" s="61">
        <f t="shared" si="24"/>
        <v>0</v>
      </c>
      <c r="U132" s="62">
        <f t="shared" si="25"/>
        <v>0</v>
      </c>
      <c r="V132" s="48">
        <v>0</v>
      </c>
      <c r="W132" s="61">
        <f t="shared" si="26"/>
        <v>0</v>
      </c>
      <c r="X132" s="62">
        <f t="shared" si="27"/>
        <v>0</v>
      </c>
      <c r="Y132" s="48">
        <v>0</v>
      </c>
      <c r="Z132" s="61">
        <f t="shared" si="28"/>
        <v>0</v>
      </c>
      <c r="AA132" s="62">
        <f t="shared" si="29"/>
        <v>0</v>
      </c>
      <c r="AB132" s="48">
        <v>0</v>
      </c>
      <c r="AC132" s="61">
        <f t="shared" si="30"/>
        <v>0</v>
      </c>
      <c r="AD132" s="62">
        <f t="shared" si="31"/>
        <v>0</v>
      </c>
      <c r="AE132" s="48">
        <v>0</v>
      </c>
      <c r="AF132" s="61">
        <f t="shared" si="32"/>
        <v>0</v>
      </c>
      <c r="AG132" s="62">
        <f t="shared" si="33"/>
        <v>0</v>
      </c>
      <c r="AH132" s="48">
        <v>0</v>
      </c>
      <c r="AI132" s="61">
        <f t="shared" si="34"/>
        <v>0</v>
      </c>
      <c r="AJ132" s="62">
        <f t="shared" si="35"/>
        <v>0</v>
      </c>
      <c r="AK132" s="117"/>
      <c r="AL132" s="114"/>
      <c r="AM132" s="118"/>
      <c r="AN132" s="117"/>
      <c r="AO132" s="114"/>
      <c r="AP132" s="118"/>
      <c r="AQ132" s="117"/>
      <c r="AR132" s="114"/>
      <c r="AS132" s="118"/>
      <c r="AT132" s="28"/>
      <c r="AU132" s="28"/>
      <c r="AV132" s="28"/>
      <c r="AW132" s="28"/>
      <c r="AX132" s="28"/>
      <c r="AY132" s="28"/>
      <c r="AZ132" s="28"/>
      <c r="BA132" s="28"/>
      <c r="BB132" s="28"/>
      <c r="BC132" s="28"/>
      <c r="BD132" s="28"/>
      <c r="BE132" s="28"/>
      <c r="BF132" s="28"/>
      <c r="BG132" s="28"/>
      <c r="BH132" s="28"/>
      <c r="BI132" s="28"/>
      <c r="BJ132" s="28"/>
      <c r="BK132" s="28"/>
      <c r="BL132" s="28"/>
      <c r="BM132" s="28"/>
    </row>
    <row r="133" spans="1:65" ht="32.25" customHeight="1">
      <c r="A133" s="71">
        <v>5.0999999999999996</v>
      </c>
      <c r="B133" s="262"/>
      <c r="C133" s="64" t="s">
        <v>88</v>
      </c>
      <c r="D133" s="65" t="s">
        <v>87</v>
      </c>
      <c r="E133" s="66" t="s">
        <v>93</v>
      </c>
      <c r="F133" s="66" t="s">
        <v>95</v>
      </c>
      <c r="G133" s="66" t="s">
        <v>96</v>
      </c>
      <c r="H133" s="66" t="s">
        <v>97</v>
      </c>
      <c r="I133" s="251"/>
      <c r="J133" s="66" t="s">
        <v>85</v>
      </c>
      <c r="K133" s="57"/>
      <c r="L133" s="57"/>
      <c r="M133" s="62">
        <f t="shared" si="21"/>
        <v>0</v>
      </c>
      <c r="N133" s="67"/>
      <c r="O133" s="67"/>
      <c r="P133" s="48">
        <v>0</v>
      </c>
      <c r="Q133" s="61">
        <f t="shared" si="22"/>
        <v>0</v>
      </c>
      <c r="R133" s="62">
        <f t="shared" si="23"/>
        <v>0</v>
      </c>
      <c r="S133" s="48">
        <v>0</v>
      </c>
      <c r="T133" s="61">
        <f t="shared" si="24"/>
        <v>0</v>
      </c>
      <c r="U133" s="62">
        <f t="shared" si="25"/>
        <v>0</v>
      </c>
      <c r="V133" s="48">
        <v>0</v>
      </c>
      <c r="W133" s="61">
        <f t="shared" si="26"/>
        <v>0</v>
      </c>
      <c r="X133" s="62">
        <f t="shared" si="27"/>
        <v>0</v>
      </c>
      <c r="Y133" s="48">
        <v>0</v>
      </c>
      <c r="Z133" s="61">
        <f t="shared" si="28"/>
        <v>0</v>
      </c>
      <c r="AA133" s="62">
        <f t="shared" si="29"/>
        <v>0</v>
      </c>
      <c r="AB133" s="48">
        <v>0</v>
      </c>
      <c r="AC133" s="61">
        <f t="shared" si="30"/>
        <v>0</v>
      </c>
      <c r="AD133" s="62">
        <f t="shared" si="31"/>
        <v>0</v>
      </c>
      <c r="AE133" s="48">
        <v>0</v>
      </c>
      <c r="AF133" s="61">
        <f t="shared" si="32"/>
        <v>0</v>
      </c>
      <c r="AG133" s="62">
        <f t="shared" si="33"/>
        <v>0</v>
      </c>
      <c r="AH133" s="48">
        <v>0</v>
      </c>
      <c r="AI133" s="61">
        <f t="shared" si="34"/>
        <v>0</v>
      </c>
      <c r="AJ133" s="62">
        <f t="shared" si="35"/>
        <v>0</v>
      </c>
      <c r="AK133" s="117"/>
      <c r="AL133" s="114"/>
      <c r="AM133" s="118"/>
      <c r="AN133" s="117"/>
      <c r="AO133" s="114"/>
      <c r="AP133" s="118"/>
      <c r="AQ133" s="117"/>
      <c r="AR133" s="114"/>
      <c r="AS133" s="118"/>
      <c r="AT133" s="28"/>
      <c r="AU133" s="28"/>
      <c r="AV133" s="28"/>
      <c r="AW133" s="28"/>
      <c r="AX133" s="28"/>
      <c r="AY133" s="28"/>
      <c r="AZ133" s="28"/>
      <c r="BA133" s="28"/>
      <c r="BB133" s="28"/>
      <c r="BC133" s="28"/>
      <c r="BD133" s="28"/>
      <c r="BE133" s="28"/>
      <c r="BF133" s="28"/>
      <c r="BG133" s="28"/>
      <c r="BH133" s="28"/>
      <c r="BI133" s="28"/>
      <c r="BJ133" s="28"/>
      <c r="BK133" s="28"/>
      <c r="BL133" s="28"/>
      <c r="BM133" s="28"/>
    </row>
    <row r="134" spans="1:65" ht="32.25" customHeight="1">
      <c r="A134" s="69">
        <v>5.1100000000000003</v>
      </c>
      <c r="B134" s="262"/>
      <c r="C134" s="64" t="s">
        <v>88</v>
      </c>
      <c r="D134" s="65" t="s">
        <v>87</v>
      </c>
      <c r="E134" s="66" t="s">
        <v>94</v>
      </c>
      <c r="F134" s="66" t="s">
        <v>95</v>
      </c>
      <c r="G134" s="66" t="s">
        <v>96</v>
      </c>
      <c r="H134" s="66" t="s">
        <v>97</v>
      </c>
      <c r="I134" s="251"/>
      <c r="J134" s="66" t="s">
        <v>85</v>
      </c>
      <c r="K134" s="57"/>
      <c r="L134" s="57"/>
      <c r="M134" s="62">
        <f t="shared" si="21"/>
        <v>0</v>
      </c>
      <c r="N134" s="67"/>
      <c r="O134" s="67"/>
      <c r="P134" s="48">
        <v>0</v>
      </c>
      <c r="Q134" s="61">
        <f t="shared" si="22"/>
        <v>0</v>
      </c>
      <c r="R134" s="62">
        <f t="shared" si="23"/>
        <v>0</v>
      </c>
      <c r="S134" s="48">
        <v>0</v>
      </c>
      <c r="T134" s="61">
        <f t="shared" si="24"/>
        <v>0</v>
      </c>
      <c r="U134" s="62">
        <f t="shared" si="25"/>
        <v>0</v>
      </c>
      <c r="V134" s="48">
        <v>0</v>
      </c>
      <c r="W134" s="61">
        <f t="shared" si="26"/>
        <v>0</v>
      </c>
      <c r="X134" s="62">
        <f t="shared" si="27"/>
        <v>0</v>
      </c>
      <c r="Y134" s="48">
        <v>0</v>
      </c>
      <c r="Z134" s="61">
        <f t="shared" si="28"/>
        <v>0</v>
      </c>
      <c r="AA134" s="62">
        <f t="shared" si="29"/>
        <v>0</v>
      </c>
      <c r="AB134" s="48">
        <v>0</v>
      </c>
      <c r="AC134" s="61">
        <f t="shared" si="30"/>
        <v>0</v>
      </c>
      <c r="AD134" s="62">
        <f t="shared" si="31"/>
        <v>0</v>
      </c>
      <c r="AE134" s="48">
        <v>0</v>
      </c>
      <c r="AF134" s="61">
        <f t="shared" si="32"/>
        <v>0</v>
      </c>
      <c r="AG134" s="62">
        <f t="shared" si="33"/>
        <v>0</v>
      </c>
      <c r="AH134" s="48">
        <v>0</v>
      </c>
      <c r="AI134" s="61">
        <f t="shared" si="34"/>
        <v>0</v>
      </c>
      <c r="AJ134" s="62">
        <f t="shared" si="35"/>
        <v>0</v>
      </c>
      <c r="AK134" s="117"/>
      <c r="AL134" s="114"/>
      <c r="AM134" s="118"/>
      <c r="AN134" s="117"/>
      <c r="AO134" s="114"/>
      <c r="AP134" s="118"/>
      <c r="AQ134" s="117"/>
      <c r="AR134" s="114"/>
      <c r="AS134" s="118"/>
      <c r="AT134" s="28"/>
      <c r="AU134" s="28"/>
      <c r="AV134" s="28"/>
      <c r="AW134" s="28"/>
      <c r="AX134" s="28"/>
      <c r="AY134" s="28"/>
      <c r="AZ134" s="28"/>
      <c r="BA134" s="28"/>
      <c r="BB134" s="28"/>
      <c r="BC134" s="28"/>
      <c r="BD134" s="28"/>
      <c r="BE134" s="28"/>
      <c r="BF134" s="28"/>
      <c r="BG134" s="28"/>
      <c r="BH134" s="28"/>
      <c r="BI134" s="28"/>
      <c r="BJ134" s="28"/>
      <c r="BK134" s="28"/>
      <c r="BL134" s="28"/>
      <c r="BM134" s="28"/>
    </row>
    <row r="135" spans="1:65" ht="18.75" customHeight="1">
      <c r="A135" s="71">
        <v>5.12</v>
      </c>
      <c r="B135" s="262"/>
      <c r="C135" s="257" t="s">
        <v>98</v>
      </c>
      <c r="D135" s="223"/>
      <c r="E135" s="66" t="s">
        <v>99</v>
      </c>
      <c r="F135" s="66" t="s">
        <v>100</v>
      </c>
      <c r="G135" s="66" t="s">
        <v>101</v>
      </c>
      <c r="H135" s="66" t="s">
        <v>102</v>
      </c>
      <c r="I135" s="251"/>
      <c r="J135" s="66" t="s">
        <v>85</v>
      </c>
      <c r="K135" s="57"/>
      <c r="L135" s="57"/>
      <c r="M135" s="62">
        <f t="shared" si="21"/>
        <v>0</v>
      </c>
      <c r="N135" s="67"/>
      <c r="O135" s="67"/>
      <c r="P135" s="48">
        <v>0</v>
      </c>
      <c r="Q135" s="61">
        <f t="shared" si="22"/>
        <v>0</v>
      </c>
      <c r="R135" s="62">
        <f t="shared" si="23"/>
        <v>0</v>
      </c>
      <c r="S135" s="48">
        <v>0</v>
      </c>
      <c r="T135" s="61">
        <f t="shared" si="24"/>
        <v>0</v>
      </c>
      <c r="U135" s="62">
        <f t="shared" si="25"/>
        <v>0</v>
      </c>
      <c r="V135" s="48">
        <v>0</v>
      </c>
      <c r="W135" s="61">
        <f t="shared" si="26"/>
        <v>0</v>
      </c>
      <c r="X135" s="62">
        <f t="shared" si="27"/>
        <v>0</v>
      </c>
      <c r="Y135" s="48">
        <v>0</v>
      </c>
      <c r="Z135" s="61">
        <f t="shared" si="28"/>
        <v>0</v>
      </c>
      <c r="AA135" s="62">
        <f t="shared" si="29"/>
        <v>0</v>
      </c>
      <c r="AB135" s="48">
        <v>0</v>
      </c>
      <c r="AC135" s="61">
        <f t="shared" si="30"/>
        <v>0</v>
      </c>
      <c r="AD135" s="62">
        <f t="shared" si="31"/>
        <v>0</v>
      </c>
      <c r="AE135" s="48">
        <v>0</v>
      </c>
      <c r="AF135" s="61">
        <f t="shared" si="32"/>
        <v>0</v>
      </c>
      <c r="AG135" s="62">
        <f t="shared" si="33"/>
        <v>0</v>
      </c>
      <c r="AH135" s="48">
        <v>0</v>
      </c>
      <c r="AI135" s="61">
        <f t="shared" si="34"/>
        <v>0</v>
      </c>
      <c r="AJ135" s="62">
        <f t="shared" si="35"/>
        <v>0</v>
      </c>
      <c r="AK135" s="117"/>
      <c r="AL135" s="114"/>
      <c r="AM135" s="118"/>
      <c r="AN135" s="117"/>
      <c r="AO135" s="114"/>
      <c r="AP135" s="118"/>
      <c r="AQ135" s="117"/>
      <c r="AR135" s="114"/>
      <c r="AS135" s="118"/>
      <c r="AT135" s="28"/>
      <c r="AU135" s="28"/>
      <c r="AV135" s="28"/>
      <c r="AW135" s="28"/>
      <c r="AX135" s="28"/>
      <c r="AY135" s="28"/>
      <c r="AZ135" s="28"/>
      <c r="BA135" s="28"/>
      <c r="BB135" s="28"/>
      <c r="BC135" s="28"/>
      <c r="BD135" s="28"/>
      <c r="BE135" s="28"/>
      <c r="BF135" s="28"/>
      <c r="BG135" s="28"/>
      <c r="BH135" s="28"/>
      <c r="BI135" s="28"/>
      <c r="BJ135" s="28"/>
      <c r="BK135" s="28"/>
      <c r="BL135" s="28"/>
      <c r="BM135" s="28"/>
    </row>
    <row r="136" spans="1:65" ht="18.75" customHeight="1">
      <c r="A136" s="69">
        <v>5.13</v>
      </c>
      <c r="B136" s="262"/>
      <c r="C136" s="257" t="s">
        <v>98</v>
      </c>
      <c r="D136" s="223"/>
      <c r="E136" s="66" t="s">
        <v>103</v>
      </c>
      <c r="F136" s="66" t="s">
        <v>100</v>
      </c>
      <c r="G136" s="66" t="s">
        <v>101</v>
      </c>
      <c r="H136" s="66" t="s">
        <v>102</v>
      </c>
      <c r="I136" s="251"/>
      <c r="J136" s="66" t="s">
        <v>85</v>
      </c>
      <c r="K136" s="57"/>
      <c r="L136" s="57"/>
      <c r="M136" s="62">
        <f t="shared" si="21"/>
        <v>0</v>
      </c>
      <c r="N136" s="67"/>
      <c r="O136" s="67"/>
      <c r="P136" s="48">
        <v>0</v>
      </c>
      <c r="Q136" s="61">
        <f t="shared" si="22"/>
        <v>0</v>
      </c>
      <c r="R136" s="62">
        <f t="shared" si="23"/>
        <v>0</v>
      </c>
      <c r="S136" s="48">
        <v>0</v>
      </c>
      <c r="T136" s="61">
        <f t="shared" si="24"/>
        <v>0</v>
      </c>
      <c r="U136" s="62">
        <f t="shared" si="25"/>
        <v>0</v>
      </c>
      <c r="V136" s="48">
        <v>0</v>
      </c>
      <c r="W136" s="61">
        <f t="shared" si="26"/>
        <v>0</v>
      </c>
      <c r="X136" s="62">
        <f t="shared" si="27"/>
        <v>0</v>
      </c>
      <c r="Y136" s="48">
        <v>0</v>
      </c>
      <c r="Z136" s="61">
        <f t="shared" si="28"/>
        <v>0</v>
      </c>
      <c r="AA136" s="62">
        <f t="shared" si="29"/>
        <v>0</v>
      </c>
      <c r="AB136" s="48">
        <v>0</v>
      </c>
      <c r="AC136" s="61">
        <f t="shared" si="30"/>
        <v>0</v>
      </c>
      <c r="AD136" s="62">
        <f t="shared" si="31"/>
        <v>0</v>
      </c>
      <c r="AE136" s="48">
        <v>0</v>
      </c>
      <c r="AF136" s="61">
        <f t="shared" si="32"/>
        <v>0</v>
      </c>
      <c r="AG136" s="62">
        <f t="shared" si="33"/>
        <v>0</v>
      </c>
      <c r="AH136" s="48">
        <v>0</v>
      </c>
      <c r="AI136" s="61">
        <f t="shared" si="34"/>
        <v>0</v>
      </c>
      <c r="AJ136" s="62">
        <f t="shared" si="35"/>
        <v>0</v>
      </c>
      <c r="AK136" s="117"/>
      <c r="AL136" s="114"/>
      <c r="AM136" s="118"/>
      <c r="AN136" s="117"/>
      <c r="AO136" s="114"/>
      <c r="AP136" s="118"/>
      <c r="AQ136" s="117"/>
      <c r="AR136" s="114"/>
      <c r="AS136" s="118"/>
      <c r="AT136" s="28"/>
      <c r="AU136" s="28"/>
      <c r="AV136" s="28"/>
      <c r="AW136" s="28"/>
      <c r="AX136" s="28"/>
      <c r="AY136" s="28"/>
      <c r="AZ136" s="28"/>
      <c r="BA136" s="28"/>
      <c r="BB136" s="28"/>
      <c r="BC136" s="28"/>
      <c r="BD136" s="28"/>
      <c r="BE136" s="28"/>
      <c r="BF136" s="28"/>
      <c r="BG136" s="28"/>
      <c r="BH136" s="28"/>
      <c r="BI136" s="28"/>
      <c r="BJ136" s="28"/>
      <c r="BK136" s="28"/>
      <c r="BL136" s="28"/>
      <c r="BM136" s="28"/>
    </row>
    <row r="137" spans="1:65" ht="18.75" customHeight="1">
      <c r="A137" s="71">
        <v>5.14</v>
      </c>
      <c r="B137" s="262"/>
      <c r="C137" s="257" t="s">
        <v>104</v>
      </c>
      <c r="D137" s="223"/>
      <c r="E137" s="66" t="s">
        <v>99</v>
      </c>
      <c r="F137" s="66" t="s">
        <v>105</v>
      </c>
      <c r="G137" s="66" t="s">
        <v>106</v>
      </c>
      <c r="H137" s="66" t="s">
        <v>106</v>
      </c>
      <c r="I137" s="251"/>
      <c r="J137" s="66" t="s">
        <v>85</v>
      </c>
      <c r="K137" s="57"/>
      <c r="L137" s="57"/>
      <c r="M137" s="62">
        <f t="shared" si="21"/>
        <v>0</v>
      </c>
      <c r="N137" s="67"/>
      <c r="O137" s="67"/>
      <c r="P137" s="48">
        <v>0</v>
      </c>
      <c r="Q137" s="61">
        <f t="shared" si="22"/>
        <v>0</v>
      </c>
      <c r="R137" s="62">
        <f t="shared" si="23"/>
        <v>0</v>
      </c>
      <c r="S137" s="48">
        <v>0</v>
      </c>
      <c r="T137" s="61">
        <f t="shared" si="24"/>
        <v>0</v>
      </c>
      <c r="U137" s="62">
        <f t="shared" si="25"/>
        <v>0</v>
      </c>
      <c r="V137" s="48">
        <v>0</v>
      </c>
      <c r="W137" s="61">
        <f t="shared" si="26"/>
        <v>0</v>
      </c>
      <c r="X137" s="62">
        <f t="shared" si="27"/>
        <v>0</v>
      </c>
      <c r="Y137" s="48">
        <v>0</v>
      </c>
      <c r="Z137" s="61">
        <f t="shared" si="28"/>
        <v>0</v>
      </c>
      <c r="AA137" s="62">
        <f t="shared" si="29"/>
        <v>0</v>
      </c>
      <c r="AB137" s="48">
        <v>0</v>
      </c>
      <c r="AC137" s="61">
        <f t="shared" si="30"/>
        <v>0</v>
      </c>
      <c r="AD137" s="62">
        <f t="shared" si="31"/>
        <v>0</v>
      </c>
      <c r="AE137" s="48">
        <v>0</v>
      </c>
      <c r="AF137" s="61">
        <f t="shared" si="32"/>
        <v>0</v>
      </c>
      <c r="AG137" s="62">
        <f t="shared" si="33"/>
        <v>0</v>
      </c>
      <c r="AH137" s="48">
        <v>0</v>
      </c>
      <c r="AI137" s="61">
        <f t="shared" si="34"/>
        <v>0</v>
      </c>
      <c r="AJ137" s="62">
        <f t="shared" si="35"/>
        <v>0</v>
      </c>
      <c r="AK137" s="117"/>
      <c r="AL137" s="114"/>
      <c r="AM137" s="118"/>
      <c r="AN137" s="117"/>
      <c r="AO137" s="114"/>
      <c r="AP137" s="118"/>
      <c r="AQ137" s="117"/>
      <c r="AR137" s="114"/>
      <c r="AS137" s="118"/>
      <c r="AT137" s="28"/>
      <c r="AU137" s="28"/>
      <c r="AV137" s="28"/>
      <c r="AW137" s="28"/>
      <c r="AX137" s="28"/>
      <c r="AY137" s="28"/>
      <c r="AZ137" s="28"/>
      <c r="BA137" s="28"/>
      <c r="BB137" s="28"/>
      <c r="BC137" s="28"/>
      <c r="BD137" s="28"/>
      <c r="BE137" s="28"/>
      <c r="BF137" s="28"/>
      <c r="BG137" s="28"/>
      <c r="BH137" s="28"/>
      <c r="BI137" s="28"/>
      <c r="BJ137" s="28"/>
      <c r="BK137" s="28"/>
      <c r="BL137" s="28"/>
      <c r="BM137" s="28"/>
    </row>
    <row r="138" spans="1:65" ht="18.75" customHeight="1">
      <c r="A138" s="69">
        <v>5.15</v>
      </c>
      <c r="B138" s="262"/>
      <c r="C138" s="257" t="s">
        <v>104</v>
      </c>
      <c r="D138" s="223"/>
      <c r="E138" s="66" t="s">
        <v>103</v>
      </c>
      <c r="F138" s="66" t="s">
        <v>105</v>
      </c>
      <c r="G138" s="66" t="s">
        <v>106</v>
      </c>
      <c r="H138" s="66" t="s">
        <v>106</v>
      </c>
      <c r="I138" s="251"/>
      <c r="J138" s="66" t="s">
        <v>85</v>
      </c>
      <c r="K138" s="57"/>
      <c r="L138" s="57"/>
      <c r="M138" s="62">
        <f t="shared" si="21"/>
        <v>0</v>
      </c>
      <c r="N138" s="67"/>
      <c r="O138" s="67"/>
      <c r="P138" s="48">
        <v>0</v>
      </c>
      <c r="Q138" s="61">
        <f t="shared" si="22"/>
        <v>0</v>
      </c>
      <c r="R138" s="62">
        <f t="shared" si="23"/>
        <v>0</v>
      </c>
      <c r="S138" s="48">
        <v>0</v>
      </c>
      <c r="T138" s="61">
        <f t="shared" si="24"/>
        <v>0</v>
      </c>
      <c r="U138" s="62">
        <f t="shared" si="25"/>
        <v>0</v>
      </c>
      <c r="V138" s="48">
        <v>0</v>
      </c>
      <c r="W138" s="61">
        <f t="shared" si="26"/>
        <v>0</v>
      </c>
      <c r="X138" s="62">
        <f t="shared" si="27"/>
        <v>0</v>
      </c>
      <c r="Y138" s="48">
        <v>0</v>
      </c>
      <c r="Z138" s="61">
        <f t="shared" si="28"/>
        <v>0</v>
      </c>
      <c r="AA138" s="62">
        <f t="shared" si="29"/>
        <v>0</v>
      </c>
      <c r="AB138" s="48">
        <v>0</v>
      </c>
      <c r="AC138" s="61">
        <f t="shared" si="30"/>
        <v>0</v>
      </c>
      <c r="AD138" s="62">
        <f t="shared" si="31"/>
        <v>0</v>
      </c>
      <c r="AE138" s="48">
        <v>0</v>
      </c>
      <c r="AF138" s="61">
        <f t="shared" si="32"/>
        <v>0</v>
      </c>
      <c r="AG138" s="62">
        <f t="shared" si="33"/>
        <v>0</v>
      </c>
      <c r="AH138" s="48">
        <v>0</v>
      </c>
      <c r="AI138" s="61">
        <f t="shared" si="34"/>
        <v>0</v>
      </c>
      <c r="AJ138" s="62">
        <f t="shared" si="35"/>
        <v>0</v>
      </c>
      <c r="AK138" s="117"/>
      <c r="AL138" s="114"/>
      <c r="AM138" s="118"/>
      <c r="AN138" s="117"/>
      <c r="AO138" s="114"/>
      <c r="AP138" s="118"/>
      <c r="AQ138" s="117"/>
      <c r="AR138" s="114"/>
      <c r="AS138" s="118"/>
      <c r="AT138" s="28"/>
      <c r="AU138" s="28"/>
      <c r="AV138" s="28"/>
      <c r="AW138" s="28"/>
      <c r="AX138" s="28"/>
      <c r="AY138" s="28"/>
      <c r="AZ138" s="28"/>
      <c r="BA138" s="28"/>
      <c r="BB138" s="28"/>
      <c r="BC138" s="28"/>
      <c r="BD138" s="28"/>
      <c r="BE138" s="28"/>
      <c r="BF138" s="28"/>
      <c r="BG138" s="28"/>
      <c r="BH138" s="28"/>
      <c r="BI138" s="28"/>
      <c r="BJ138" s="28"/>
      <c r="BK138" s="28"/>
      <c r="BL138" s="28"/>
      <c r="BM138" s="28"/>
    </row>
    <row r="139" spans="1:65" ht="18.75" customHeight="1">
      <c r="A139" s="71">
        <v>5.16</v>
      </c>
      <c r="B139" s="262"/>
      <c r="C139" s="257" t="s">
        <v>104</v>
      </c>
      <c r="D139" s="223"/>
      <c r="E139" s="66" t="s">
        <v>107</v>
      </c>
      <c r="F139" s="66" t="s">
        <v>105</v>
      </c>
      <c r="G139" s="66" t="s">
        <v>106</v>
      </c>
      <c r="H139" s="66" t="s">
        <v>106</v>
      </c>
      <c r="I139" s="251"/>
      <c r="J139" s="66" t="s">
        <v>85</v>
      </c>
      <c r="K139" s="57"/>
      <c r="L139" s="57"/>
      <c r="M139" s="62">
        <f t="shared" si="21"/>
        <v>0</v>
      </c>
      <c r="N139" s="67"/>
      <c r="O139" s="67"/>
      <c r="P139" s="48">
        <v>0</v>
      </c>
      <c r="Q139" s="61">
        <f t="shared" si="22"/>
        <v>0</v>
      </c>
      <c r="R139" s="62">
        <f t="shared" si="23"/>
        <v>0</v>
      </c>
      <c r="S139" s="48">
        <v>0</v>
      </c>
      <c r="T139" s="61">
        <f t="shared" si="24"/>
        <v>0</v>
      </c>
      <c r="U139" s="62">
        <f t="shared" si="25"/>
        <v>0</v>
      </c>
      <c r="V139" s="48">
        <v>0</v>
      </c>
      <c r="W139" s="61">
        <f t="shared" si="26"/>
        <v>0</v>
      </c>
      <c r="X139" s="62">
        <f t="shared" si="27"/>
        <v>0</v>
      </c>
      <c r="Y139" s="48">
        <v>0</v>
      </c>
      <c r="Z139" s="61">
        <f t="shared" si="28"/>
        <v>0</v>
      </c>
      <c r="AA139" s="62">
        <f t="shared" si="29"/>
        <v>0</v>
      </c>
      <c r="AB139" s="48">
        <v>0</v>
      </c>
      <c r="AC139" s="61">
        <f t="shared" si="30"/>
        <v>0</v>
      </c>
      <c r="AD139" s="62">
        <f t="shared" si="31"/>
        <v>0</v>
      </c>
      <c r="AE139" s="48">
        <v>0</v>
      </c>
      <c r="AF139" s="61">
        <f t="shared" si="32"/>
        <v>0</v>
      </c>
      <c r="AG139" s="62">
        <f t="shared" si="33"/>
        <v>0</v>
      </c>
      <c r="AH139" s="48">
        <v>0</v>
      </c>
      <c r="AI139" s="61">
        <f t="shared" si="34"/>
        <v>0</v>
      </c>
      <c r="AJ139" s="62">
        <f t="shared" si="35"/>
        <v>0</v>
      </c>
      <c r="AK139" s="117"/>
      <c r="AL139" s="114"/>
      <c r="AM139" s="118"/>
      <c r="AN139" s="117"/>
      <c r="AO139" s="114"/>
      <c r="AP139" s="118"/>
      <c r="AQ139" s="117"/>
      <c r="AR139" s="114"/>
      <c r="AS139" s="118"/>
      <c r="AT139" s="28"/>
      <c r="AU139" s="28"/>
      <c r="AV139" s="28"/>
      <c r="AW139" s="28"/>
      <c r="AX139" s="28"/>
      <c r="AY139" s="28"/>
      <c r="AZ139" s="28"/>
      <c r="BA139" s="28"/>
      <c r="BB139" s="28"/>
      <c r="BC139" s="28"/>
      <c r="BD139" s="28"/>
      <c r="BE139" s="28"/>
      <c r="BF139" s="28"/>
      <c r="BG139" s="28"/>
      <c r="BH139" s="28"/>
      <c r="BI139" s="28"/>
      <c r="BJ139" s="28"/>
      <c r="BK139" s="28"/>
      <c r="BL139" s="28"/>
      <c r="BM139" s="28"/>
    </row>
    <row r="140" spans="1:65" ht="18.75" customHeight="1">
      <c r="A140" s="69">
        <v>5.17</v>
      </c>
      <c r="B140" s="262"/>
      <c r="C140" s="257" t="s">
        <v>104</v>
      </c>
      <c r="D140" s="223"/>
      <c r="E140" s="66" t="s">
        <v>108</v>
      </c>
      <c r="F140" s="66" t="s">
        <v>105</v>
      </c>
      <c r="G140" s="66" t="s">
        <v>106</v>
      </c>
      <c r="H140" s="66" t="s">
        <v>106</v>
      </c>
      <c r="I140" s="251"/>
      <c r="J140" s="66" t="s">
        <v>85</v>
      </c>
      <c r="K140" s="57"/>
      <c r="L140" s="57"/>
      <c r="M140" s="62">
        <f t="shared" si="21"/>
        <v>0</v>
      </c>
      <c r="N140" s="67"/>
      <c r="O140" s="67"/>
      <c r="P140" s="48">
        <v>0</v>
      </c>
      <c r="Q140" s="61">
        <f t="shared" si="22"/>
        <v>0</v>
      </c>
      <c r="R140" s="62">
        <f t="shared" si="23"/>
        <v>0</v>
      </c>
      <c r="S140" s="48">
        <v>0</v>
      </c>
      <c r="T140" s="61">
        <f t="shared" si="24"/>
        <v>0</v>
      </c>
      <c r="U140" s="62">
        <f t="shared" si="25"/>
        <v>0</v>
      </c>
      <c r="V140" s="48">
        <v>0</v>
      </c>
      <c r="W140" s="61">
        <f t="shared" si="26"/>
        <v>0</v>
      </c>
      <c r="X140" s="62">
        <f t="shared" si="27"/>
        <v>0</v>
      </c>
      <c r="Y140" s="48">
        <v>0</v>
      </c>
      <c r="Z140" s="61">
        <f t="shared" si="28"/>
        <v>0</v>
      </c>
      <c r="AA140" s="62">
        <f t="shared" si="29"/>
        <v>0</v>
      </c>
      <c r="AB140" s="48">
        <v>0</v>
      </c>
      <c r="AC140" s="61">
        <f t="shared" si="30"/>
        <v>0</v>
      </c>
      <c r="AD140" s="62">
        <f t="shared" si="31"/>
        <v>0</v>
      </c>
      <c r="AE140" s="48">
        <v>0</v>
      </c>
      <c r="AF140" s="61">
        <f t="shared" si="32"/>
        <v>0</v>
      </c>
      <c r="AG140" s="62">
        <f t="shared" si="33"/>
        <v>0</v>
      </c>
      <c r="AH140" s="48">
        <v>0</v>
      </c>
      <c r="AI140" s="61">
        <f t="shared" si="34"/>
        <v>0</v>
      </c>
      <c r="AJ140" s="62">
        <f t="shared" si="35"/>
        <v>0</v>
      </c>
      <c r="AK140" s="117"/>
      <c r="AL140" s="114"/>
      <c r="AM140" s="118"/>
      <c r="AN140" s="117"/>
      <c r="AO140" s="114"/>
      <c r="AP140" s="118"/>
      <c r="AQ140" s="117"/>
      <c r="AR140" s="114"/>
      <c r="AS140" s="118"/>
      <c r="AT140" s="28"/>
      <c r="AU140" s="28"/>
      <c r="AV140" s="28"/>
      <c r="AW140" s="28"/>
      <c r="AX140" s="28"/>
      <c r="AY140" s="28"/>
      <c r="AZ140" s="28"/>
      <c r="BA140" s="28"/>
      <c r="BB140" s="28"/>
      <c r="BC140" s="28"/>
      <c r="BD140" s="28"/>
      <c r="BE140" s="28"/>
      <c r="BF140" s="28"/>
      <c r="BG140" s="28"/>
      <c r="BH140" s="28"/>
      <c r="BI140" s="28"/>
      <c r="BJ140" s="28"/>
      <c r="BK140" s="28"/>
      <c r="BL140" s="28"/>
      <c r="BM140" s="28"/>
    </row>
    <row r="141" spans="1:65" ht="18.75" customHeight="1">
      <c r="A141" s="128">
        <v>5.18</v>
      </c>
      <c r="B141" s="341"/>
      <c r="C141" s="257" t="s">
        <v>104</v>
      </c>
      <c r="D141" s="223"/>
      <c r="E141" s="66" t="s">
        <v>109</v>
      </c>
      <c r="F141" s="66" t="s">
        <v>105</v>
      </c>
      <c r="G141" s="66" t="s">
        <v>106</v>
      </c>
      <c r="H141" s="66" t="s">
        <v>106</v>
      </c>
      <c r="I141" s="252"/>
      <c r="J141" s="66" t="s">
        <v>85</v>
      </c>
      <c r="K141" s="96"/>
      <c r="L141" s="96"/>
      <c r="M141" s="97">
        <f t="shared" si="21"/>
        <v>0</v>
      </c>
      <c r="N141" s="75"/>
      <c r="O141" s="75"/>
      <c r="P141" s="100">
        <v>0</v>
      </c>
      <c r="Q141" s="101">
        <f t="shared" si="22"/>
        <v>0</v>
      </c>
      <c r="R141" s="97">
        <f t="shared" si="23"/>
        <v>0</v>
      </c>
      <c r="S141" s="100">
        <v>0</v>
      </c>
      <c r="T141" s="101">
        <f t="shared" si="24"/>
        <v>0</v>
      </c>
      <c r="U141" s="97">
        <f t="shared" si="25"/>
        <v>0</v>
      </c>
      <c r="V141" s="100">
        <v>0</v>
      </c>
      <c r="W141" s="101">
        <f t="shared" si="26"/>
        <v>0</v>
      </c>
      <c r="X141" s="97">
        <f t="shared" si="27"/>
        <v>0</v>
      </c>
      <c r="Y141" s="100">
        <v>0</v>
      </c>
      <c r="Z141" s="101">
        <f t="shared" si="28"/>
        <v>0</v>
      </c>
      <c r="AA141" s="97">
        <f t="shared" si="29"/>
        <v>0</v>
      </c>
      <c r="AB141" s="100">
        <v>0</v>
      </c>
      <c r="AC141" s="101">
        <f t="shared" si="30"/>
        <v>0</v>
      </c>
      <c r="AD141" s="97">
        <f t="shared" si="31"/>
        <v>0</v>
      </c>
      <c r="AE141" s="100">
        <v>0</v>
      </c>
      <c r="AF141" s="101">
        <f t="shared" si="32"/>
        <v>0</v>
      </c>
      <c r="AG141" s="97">
        <f t="shared" si="33"/>
        <v>0</v>
      </c>
      <c r="AH141" s="100">
        <v>0</v>
      </c>
      <c r="AI141" s="101">
        <f t="shared" si="34"/>
        <v>0</v>
      </c>
      <c r="AJ141" s="97">
        <f t="shared" si="35"/>
        <v>0</v>
      </c>
      <c r="AK141" s="117"/>
      <c r="AL141" s="114"/>
      <c r="AM141" s="118"/>
      <c r="AN141" s="117"/>
      <c r="AO141" s="114"/>
      <c r="AP141" s="118"/>
      <c r="AQ141" s="117"/>
      <c r="AR141" s="114"/>
      <c r="AS141" s="118"/>
      <c r="AT141" s="28"/>
      <c r="AU141" s="28"/>
      <c r="AV141" s="28"/>
      <c r="AW141" s="28"/>
      <c r="AX141" s="28"/>
      <c r="AY141" s="28"/>
      <c r="AZ141" s="28"/>
      <c r="BA141" s="28"/>
      <c r="BB141" s="28"/>
      <c r="BC141" s="28"/>
      <c r="BD141" s="28"/>
      <c r="BE141" s="28"/>
      <c r="BF141" s="28"/>
      <c r="BG141" s="28"/>
      <c r="BH141" s="28"/>
      <c r="BI141" s="28"/>
      <c r="BJ141" s="28"/>
      <c r="BK141" s="28"/>
      <c r="BL141" s="28"/>
      <c r="BM141" s="28"/>
    </row>
    <row r="142" spans="1:65" ht="32.25" customHeight="1">
      <c r="A142" s="40">
        <v>6.1</v>
      </c>
      <c r="B142" s="276" t="s">
        <v>132</v>
      </c>
      <c r="C142" s="129" t="s">
        <v>78</v>
      </c>
      <c r="D142" s="42" t="s">
        <v>86</v>
      </c>
      <c r="E142" s="43" t="s">
        <v>80</v>
      </c>
      <c r="F142" s="43" t="s">
        <v>81</v>
      </c>
      <c r="G142" s="43" t="s">
        <v>82</v>
      </c>
      <c r="H142" s="43" t="s">
        <v>83</v>
      </c>
      <c r="I142" s="254" t="s">
        <v>120</v>
      </c>
      <c r="J142" s="43" t="s">
        <v>85</v>
      </c>
      <c r="K142" s="88"/>
      <c r="L142" s="88"/>
      <c r="M142" s="91">
        <f t="shared" si="21"/>
        <v>0</v>
      </c>
      <c r="N142" s="46"/>
      <c r="O142" s="46"/>
      <c r="P142" s="89">
        <v>0</v>
      </c>
      <c r="Q142" s="90">
        <f t="shared" si="22"/>
        <v>0</v>
      </c>
      <c r="R142" s="91">
        <f t="shared" si="23"/>
        <v>0</v>
      </c>
      <c r="S142" s="89">
        <v>0</v>
      </c>
      <c r="T142" s="90">
        <f t="shared" si="24"/>
        <v>0</v>
      </c>
      <c r="U142" s="91">
        <f t="shared" si="25"/>
        <v>0</v>
      </c>
      <c r="V142" s="89">
        <v>0</v>
      </c>
      <c r="W142" s="90">
        <f t="shared" si="26"/>
        <v>0</v>
      </c>
      <c r="X142" s="91">
        <f t="shared" si="27"/>
        <v>0</v>
      </c>
      <c r="Y142" s="89">
        <v>0</v>
      </c>
      <c r="Z142" s="90">
        <f t="shared" si="28"/>
        <v>0</v>
      </c>
      <c r="AA142" s="91">
        <f t="shared" si="29"/>
        <v>0</v>
      </c>
      <c r="AB142" s="89">
        <v>0</v>
      </c>
      <c r="AC142" s="90">
        <f t="shared" si="30"/>
        <v>0</v>
      </c>
      <c r="AD142" s="91">
        <f t="shared" si="31"/>
        <v>0</v>
      </c>
      <c r="AE142" s="89">
        <v>0</v>
      </c>
      <c r="AF142" s="90">
        <f t="shared" si="32"/>
        <v>0</v>
      </c>
      <c r="AG142" s="91">
        <f t="shared" si="33"/>
        <v>0</v>
      </c>
      <c r="AH142" s="89">
        <v>0</v>
      </c>
      <c r="AI142" s="90">
        <f t="shared" si="34"/>
        <v>0</v>
      </c>
      <c r="AJ142" s="91">
        <f t="shared" si="35"/>
        <v>0</v>
      </c>
      <c r="AK142" s="117"/>
      <c r="AL142" s="114"/>
      <c r="AM142" s="118"/>
      <c r="AN142" s="117"/>
      <c r="AO142" s="114"/>
      <c r="AP142" s="118"/>
      <c r="AQ142" s="117"/>
      <c r="AR142" s="114"/>
      <c r="AS142" s="118"/>
      <c r="AT142" s="28"/>
      <c r="AU142" s="28"/>
      <c r="AV142" s="28"/>
      <c r="AW142" s="28"/>
      <c r="AX142" s="28"/>
      <c r="AY142" s="28"/>
      <c r="AZ142" s="28"/>
      <c r="BA142" s="28"/>
      <c r="BB142" s="28"/>
      <c r="BC142" s="28"/>
      <c r="BD142" s="28"/>
      <c r="BE142" s="28"/>
      <c r="BF142" s="28"/>
      <c r="BG142" s="28"/>
      <c r="BH142" s="28"/>
      <c r="BI142" s="28"/>
      <c r="BJ142" s="28"/>
      <c r="BK142" s="28"/>
      <c r="BL142" s="28"/>
      <c r="BM142" s="28"/>
    </row>
    <row r="143" spans="1:65" ht="32.25" customHeight="1">
      <c r="A143" s="69">
        <v>6.2</v>
      </c>
      <c r="B143" s="251"/>
      <c r="C143" s="130" t="s">
        <v>78</v>
      </c>
      <c r="D143" s="65" t="s">
        <v>87</v>
      </c>
      <c r="E143" s="66" t="s">
        <v>80</v>
      </c>
      <c r="F143" s="66" t="s">
        <v>81</v>
      </c>
      <c r="G143" s="66" t="s">
        <v>82</v>
      </c>
      <c r="H143" s="66" t="s">
        <v>83</v>
      </c>
      <c r="I143" s="251"/>
      <c r="J143" s="66" t="s">
        <v>85</v>
      </c>
      <c r="K143" s="57"/>
      <c r="L143" s="57"/>
      <c r="M143" s="62">
        <f t="shared" si="21"/>
        <v>0</v>
      </c>
      <c r="N143" s="67"/>
      <c r="O143" s="67"/>
      <c r="P143" s="48">
        <v>0</v>
      </c>
      <c r="Q143" s="61">
        <f t="shared" si="22"/>
        <v>0</v>
      </c>
      <c r="R143" s="62">
        <f t="shared" si="23"/>
        <v>0</v>
      </c>
      <c r="S143" s="48">
        <v>0</v>
      </c>
      <c r="T143" s="61">
        <f t="shared" si="24"/>
        <v>0</v>
      </c>
      <c r="U143" s="62">
        <f t="shared" si="25"/>
        <v>0</v>
      </c>
      <c r="V143" s="48">
        <v>0</v>
      </c>
      <c r="W143" s="61">
        <f t="shared" si="26"/>
        <v>0</v>
      </c>
      <c r="X143" s="62">
        <f t="shared" si="27"/>
        <v>0</v>
      </c>
      <c r="Y143" s="48">
        <v>0</v>
      </c>
      <c r="Z143" s="61">
        <f t="shared" si="28"/>
        <v>0</v>
      </c>
      <c r="AA143" s="62">
        <f t="shared" si="29"/>
        <v>0</v>
      </c>
      <c r="AB143" s="48">
        <v>0</v>
      </c>
      <c r="AC143" s="61">
        <f t="shared" si="30"/>
        <v>0</v>
      </c>
      <c r="AD143" s="62">
        <f t="shared" si="31"/>
        <v>0</v>
      </c>
      <c r="AE143" s="48">
        <v>0</v>
      </c>
      <c r="AF143" s="61">
        <f t="shared" si="32"/>
        <v>0</v>
      </c>
      <c r="AG143" s="62">
        <f t="shared" si="33"/>
        <v>0</v>
      </c>
      <c r="AH143" s="48">
        <v>0</v>
      </c>
      <c r="AI143" s="61">
        <f t="shared" si="34"/>
        <v>0</v>
      </c>
      <c r="AJ143" s="62">
        <f t="shared" si="35"/>
        <v>0</v>
      </c>
      <c r="AK143" s="117"/>
      <c r="AL143" s="114"/>
      <c r="AM143" s="118"/>
      <c r="AN143" s="117"/>
      <c r="AO143" s="114"/>
      <c r="AP143" s="118"/>
      <c r="AQ143" s="117"/>
      <c r="AR143" s="114"/>
      <c r="AS143" s="118"/>
      <c r="AT143" s="28"/>
      <c r="AU143" s="28"/>
      <c r="AV143" s="28"/>
      <c r="AW143" s="28"/>
      <c r="AX143" s="28"/>
      <c r="AY143" s="28"/>
      <c r="AZ143" s="28"/>
      <c r="BA143" s="28"/>
      <c r="BB143" s="28"/>
      <c r="BC143" s="28"/>
      <c r="BD143" s="28"/>
      <c r="BE143" s="28"/>
      <c r="BF143" s="28"/>
      <c r="BG143" s="28"/>
      <c r="BH143" s="28"/>
      <c r="BI143" s="28"/>
      <c r="BJ143" s="28"/>
      <c r="BK143" s="28"/>
      <c r="BL143" s="28"/>
      <c r="BM143" s="28"/>
    </row>
    <row r="144" spans="1:65" ht="32.25" customHeight="1">
      <c r="A144" s="69">
        <v>6.3</v>
      </c>
      <c r="B144" s="251"/>
      <c r="C144" s="130" t="s">
        <v>88</v>
      </c>
      <c r="D144" s="65" t="s">
        <v>86</v>
      </c>
      <c r="E144" s="66" t="s">
        <v>80</v>
      </c>
      <c r="F144" s="66" t="s">
        <v>95</v>
      </c>
      <c r="G144" s="66" t="s">
        <v>96</v>
      </c>
      <c r="H144" s="66" t="s">
        <v>97</v>
      </c>
      <c r="I144" s="251"/>
      <c r="J144" s="66" t="s">
        <v>85</v>
      </c>
      <c r="K144" s="57"/>
      <c r="L144" s="57"/>
      <c r="M144" s="62">
        <f t="shared" si="21"/>
        <v>0</v>
      </c>
      <c r="N144" s="67"/>
      <c r="O144" s="67"/>
      <c r="P144" s="48">
        <v>0</v>
      </c>
      <c r="Q144" s="61">
        <f t="shared" si="22"/>
        <v>0</v>
      </c>
      <c r="R144" s="62">
        <f t="shared" si="23"/>
        <v>0</v>
      </c>
      <c r="S144" s="48">
        <v>0</v>
      </c>
      <c r="T144" s="61">
        <f t="shared" si="24"/>
        <v>0</v>
      </c>
      <c r="U144" s="62">
        <f t="shared" si="25"/>
        <v>0</v>
      </c>
      <c r="V144" s="48">
        <v>0</v>
      </c>
      <c r="W144" s="61">
        <f t="shared" si="26"/>
        <v>0</v>
      </c>
      <c r="X144" s="62">
        <f t="shared" si="27"/>
        <v>0</v>
      </c>
      <c r="Y144" s="48">
        <v>0</v>
      </c>
      <c r="Z144" s="61">
        <f t="shared" si="28"/>
        <v>0</v>
      </c>
      <c r="AA144" s="62">
        <f t="shared" si="29"/>
        <v>0</v>
      </c>
      <c r="AB144" s="48">
        <v>0</v>
      </c>
      <c r="AC144" s="61">
        <f t="shared" si="30"/>
        <v>0</v>
      </c>
      <c r="AD144" s="62">
        <f t="shared" si="31"/>
        <v>0</v>
      </c>
      <c r="AE144" s="48">
        <v>0</v>
      </c>
      <c r="AF144" s="61">
        <f t="shared" si="32"/>
        <v>0</v>
      </c>
      <c r="AG144" s="62">
        <f t="shared" si="33"/>
        <v>0</v>
      </c>
      <c r="AH144" s="48">
        <v>0</v>
      </c>
      <c r="AI144" s="61">
        <f t="shared" si="34"/>
        <v>0</v>
      </c>
      <c r="AJ144" s="62">
        <f t="shared" si="35"/>
        <v>0</v>
      </c>
      <c r="AK144" s="117"/>
      <c r="AL144" s="114"/>
      <c r="AM144" s="118"/>
      <c r="AN144" s="117"/>
      <c r="AO144" s="114"/>
      <c r="AP144" s="118"/>
      <c r="AQ144" s="117"/>
      <c r="AR144" s="114"/>
      <c r="AS144" s="118"/>
      <c r="AT144" s="28"/>
      <c r="AU144" s="28"/>
      <c r="AV144" s="28"/>
      <c r="AW144" s="28"/>
      <c r="AX144" s="28"/>
      <c r="AY144" s="28"/>
      <c r="AZ144" s="28"/>
      <c r="BA144" s="28"/>
      <c r="BB144" s="28"/>
      <c r="BC144" s="28"/>
      <c r="BD144" s="28"/>
      <c r="BE144" s="28"/>
      <c r="BF144" s="28"/>
      <c r="BG144" s="28"/>
      <c r="BH144" s="28"/>
      <c r="BI144" s="28"/>
      <c r="BJ144" s="28"/>
      <c r="BK144" s="28"/>
      <c r="BL144" s="28"/>
      <c r="BM144" s="28"/>
    </row>
    <row r="145" spans="1:65" ht="32.25" customHeight="1">
      <c r="A145" s="69">
        <v>6.4</v>
      </c>
      <c r="B145" s="251"/>
      <c r="C145" s="130" t="s">
        <v>88</v>
      </c>
      <c r="D145" s="65" t="s">
        <v>86</v>
      </c>
      <c r="E145" s="66" t="s">
        <v>92</v>
      </c>
      <c r="F145" s="66" t="s">
        <v>95</v>
      </c>
      <c r="G145" s="66" t="s">
        <v>96</v>
      </c>
      <c r="H145" s="66" t="s">
        <v>97</v>
      </c>
      <c r="I145" s="251"/>
      <c r="J145" s="66" t="s">
        <v>85</v>
      </c>
      <c r="K145" s="57"/>
      <c r="L145" s="57"/>
      <c r="M145" s="62">
        <f t="shared" si="21"/>
        <v>0</v>
      </c>
      <c r="N145" s="67"/>
      <c r="O145" s="67"/>
      <c r="P145" s="48">
        <v>0</v>
      </c>
      <c r="Q145" s="61">
        <f t="shared" si="22"/>
        <v>0</v>
      </c>
      <c r="R145" s="62">
        <f t="shared" si="23"/>
        <v>0</v>
      </c>
      <c r="S145" s="48">
        <v>0</v>
      </c>
      <c r="T145" s="61">
        <f t="shared" si="24"/>
        <v>0</v>
      </c>
      <c r="U145" s="62">
        <f t="shared" si="25"/>
        <v>0</v>
      </c>
      <c r="V145" s="48">
        <v>0</v>
      </c>
      <c r="W145" s="61">
        <f t="shared" si="26"/>
        <v>0</v>
      </c>
      <c r="X145" s="62">
        <f t="shared" si="27"/>
        <v>0</v>
      </c>
      <c r="Y145" s="48">
        <v>0</v>
      </c>
      <c r="Z145" s="61">
        <f t="shared" si="28"/>
        <v>0</v>
      </c>
      <c r="AA145" s="62">
        <f t="shared" si="29"/>
        <v>0</v>
      </c>
      <c r="AB145" s="48">
        <v>0</v>
      </c>
      <c r="AC145" s="61">
        <f t="shared" si="30"/>
        <v>0</v>
      </c>
      <c r="AD145" s="62">
        <f t="shared" si="31"/>
        <v>0</v>
      </c>
      <c r="AE145" s="48">
        <v>0</v>
      </c>
      <c r="AF145" s="61">
        <f t="shared" si="32"/>
        <v>0</v>
      </c>
      <c r="AG145" s="62">
        <f t="shared" si="33"/>
        <v>0</v>
      </c>
      <c r="AH145" s="48">
        <v>0</v>
      </c>
      <c r="AI145" s="61">
        <f t="shared" si="34"/>
        <v>0</v>
      </c>
      <c r="AJ145" s="62">
        <f t="shared" si="35"/>
        <v>0</v>
      </c>
      <c r="AK145" s="117"/>
      <c r="AL145" s="114"/>
      <c r="AM145" s="118"/>
      <c r="AN145" s="117"/>
      <c r="AO145" s="114"/>
      <c r="AP145" s="118"/>
      <c r="AQ145" s="117"/>
      <c r="AR145" s="114"/>
      <c r="AS145" s="118"/>
      <c r="AT145" s="28"/>
      <c r="AU145" s="28"/>
      <c r="AV145" s="28"/>
      <c r="AW145" s="28"/>
      <c r="AX145" s="28"/>
      <c r="AY145" s="28"/>
      <c r="AZ145" s="28"/>
      <c r="BA145" s="28"/>
      <c r="BB145" s="28"/>
      <c r="BC145" s="28"/>
      <c r="BD145" s="28"/>
      <c r="BE145" s="28"/>
      <c r="BF145" s="28"/>
      <c r="BG145" s="28"/>
      <c r="BH145" s="28"/>
      <c r="BI145" s="28"/>
      <c r="BJ145" s="28"/>
      <c r="BK145" s="28"/>
      <c r="BL145" s="28"/>
      <c r="BM145" s="28"/>
    </row>
    <row r="146" spans="1:65" ht="32.25" customHeight="1">
      <c r="A146" s="69">
        <v>6.5</v>
      </c>
      <c r="B146" s="251"/>
      <c r="C146" s="130" t="s">
        <v>88</v>
      </c>
      <c r="D146" s="65" t="s">
        <v>86</v>
      </c>
      <c r="E146" s="66" t="s">
        <v>93</v>
      </c>
      <c r="F146" s="66" t="s">
        <v>95</v>
      </c>
      <c r="G146" s="66" t="s">
        <v>96</v>
      </c>
      <c r="H146" s="66" t="s">
        <v>97</v>
      </c>
      <c r="I146" s="251"/>
      <c r="J146" s="66" t="s">
        <v>85</v>
      </c>
      <c r="K146" s="57"/>
      <c r="L146" s="57"/>
      <c r="M146" s="62">
        <f t="shared" si="21"/>
        <v>0</v>
      </c>
      <c r="N146" s="67"/>
      <c r="O146" s="67"/>
      <c r="P146" s="48">
        <v>0</v>
      </c>
      <c r="Q146" s="61">
        <f t="shared" si="22"/>
        <v>0</v>
      </c>
      <c r="R146" s="62">
        <f t="shared" si="23"/>
        <v>0</v>
      </c>
      <c r="S146" s="48">
        <v>0</v>
      </c>
      <c r="T146" s="61">
        <f t="shared" si="24"/>
        <v>0</v>
      </c>
      <c r="U146" s="62">
        <f t="shared" si="25"/>
        <v>0</v>
      </c>
      <c r="V146" s="48">
        <v>0</v>
      </c>
      <c r="W146" s="61">
        <f t="shared" si="26"/>
        <v>0</v>
      </c>
      <c r="X146" s="62">
        <f t="shared" si="27"/>
        <v>0</v>
      </c>
      <c r="Y146" s="48">
        <v>0</v>
      </c>
      <c r="Z146" s="61">
        <f t="shared" si="28"/>
        <v>0</v>
      </c>
      <c r="AA146" s="62">
        <f t="shared" si="29"/>
        <v>0</v>
      </c>
      <c r="AB146" s="48">
        <v>0</v>
      </c>
      <c r="AC146" s="61">
        <f t="shared" si="30"/>
        <v>0</v>
      </c>
      <c r="AD146" s="62">
        <f t="shared" si="31"/>
        <v>0</v>
      </c>
      <c r="AE146" s="48">
        <v>0</v>
      </c>
      <c r="AF146" s="61">
        <f t="shared" si="32"/>
        <v>0</v>
      </c>
      <c r="AG146" s="62">
        <f t="shared" si="33"/>
        <v>0</v>
      </c>
      <c r="AH146" s="48">
        <v>0</v>
      </c>
      <c r="AI146" s="61">
        <f t="shared" si="34"/>
        <v>0</v>
      </c>
      <c r="AJ146" s="62">
        <f t="shared" si="35"/>
        <v>0</v>
      </c>
      <c r="AK146" s="117"/>
      <c r="AL146" s="114"/>
      <c r="AM146" s="118"/>
      <c r="AN146" s="117"/>
      <c r="AO146" s="114"/>
      <c r="AP146" s="118"/>
      <c r="AQ146" s="117"/>
      <c r="AR146" s="114"/>
      <c r="AS146" s="118"/>
      <c r="AT146" s="28"/>
      <c r="AU146" s="28"/>
      <c r="AV146" s="28"/>
      <c r="AW146" s="28"/>
      <c r="AX146" s="28"/>
      <c r="AY146" s="28"/>
      <c r="AZ146" s="28"/>
      <c r="BA146" s="28"/>
      <c r="BB146" s="28"/>
      <c r="BC146" s="28"/>
      <c r="BD146" s="28"/>
      <c r="BE146" s="28"/>
      <c r="BF146" s="28"/>
      <c r="BG146" s="28"/>
      <c r="BH146" s="28"/>
      <c r="BI146" s="28"/>
      <c r="BJ146" s="28"/>
      <c r="BK146" s="28"/>
      <c r="BL146" s="28"/>
      <c r="BM146" s="28"/>
    </row>
    <row r="147" spans="1:65" ht="32.25" customHeight="1">
      <c r="A147" s="69">
        <v>6.6</v>
      </c>
      <c r="B147" s="251"/>
      <c r="C147" s="130" t="s">
        <v>88</v>
      </c>
      <c r="D147" s="65" t="s">
        <v>86</v>
      </c>
      <c r="E147" s="66" t="s">
        <v>94</v>
      </c>
      <c r="F147" s="66" t="s">
        <v>95</v>
      </c>
      <c r="G147" s="66" t="s">
        <v>96</v>
      </c>
      <c r="H147" s="66" t="s">
        <v>97</v>
      </c>
      <c r="I147" s="251"/>
      <c r="J147" s="66" t="s">
        <v>85</v>
      </c>
      <c r="K147" s="57"/>
      <c r="L147" s="57"/>
      <c r="M147" s="62">
        <f t="shared" si="21"/>
        <v>0</v>
      </c>
      <c r="N147" s="67"/>
      <c r="O147" s="67"/>
      <c r="P147" s="48">
        <v>0</v>
      </c>
      <c r="Q147" s="61">
        <f t="shared" si="22"/>
        <v>0</v>
      </c>
      <c r="R147" s="62">
        <f t="shared" si="23"/>
        <v>0</v>
      </c>
      <c r="S147" s="48">
        <v>0</v>
      </c>
      <c r="T147" s="61">
        <f t="shared" si="24"/>
        <v>0</v>
      </c>
      <c r="U147" s="62">
        <f t="shared" si="25"/>
        <v>0</v>
      </c>
      <c r="V147" s="48">
        <v>0</v>
      </c>
      <c r="W147" s="61">
        <f t="shared" si="26"/>
        <v>0</v>
      </c>
      <c r="X147" s="62">
        <f t="shared" si="27"/>
        <v>0</v>
      </c>
      <c r="Y147" s="48">
        <v>0</v>
      </c>
      <c r="Z147" s="61">
        <f t="shared" si="28"/>
        <v>0</v>
      </c>
      <c r="AA147" s="62">
        <f t="shared" si="29"/>
        <v>0</v>
      </c>
      <c r="AB147" s="48">
        <v>0</v>
      </c>
      <c r="AC147" s="61">
        <f t="shared" si="30"/>
        <v>0</v>
      </c>
      <c r="AD147" s="62">
        <f t="shared" si="31"/>
        <v>0</v>
      </c>
      <c r="AE147" s="48">
        <v>0</v>
      </c>
      <c r="AF147" s="61">
        <f t="shared" si="32"/>
        <v>0</v>
      </c>
      <c r="AG147" s="62">
        <f t="shared" si="33"/>
        <v>0</v>
      </c>
      <c r="AH147" s="48">
        <v>0</v>
      </c>
      <c r="AI147" s="61">
        <f t="shared" si="34"/>
        <v>0</v>
      </c>
      <c r="AJ147" s="62">
        <f t="shared" si="35"/>
        <v>0</v>
      </c>
      <c r="AK147" s="117"/>
      <c r="AL147" s="114"/>
      <c r="AM147" s="118"/>
      <c r="AN147" s="117"/>
      <c r="AO147" s="114"/>
      <c r="AP147" s="118"/>
      <c r="AQ147" s="117"/>
      <c r="AR147" s="114"/>
      <c r="AS147" s="118"/>
      <c r="AT147" s="28"/>
      <c r="AU147" s="28"/>
      <c r="AV147" s="28"/>
      <c r="AW147" s="28"/>
      <c r="AX147" s="28"/>
      <c r="AY147" s="28"/>
      <c r="AZ147" s="28"/>
      <c r="BA147" s="28"/>
      <c r="BB147" s="28"/>
      <c r="BC147" s="28"/>
      <c r="BD147" s="28"/>
      <c r="BE147" s="28"/>
      <c r="BF147" s="28"/>
      <c r="BG147" s="28"/>
      <c r="BH147" s="28"/>
      <c r="BI147" s="28"/>
      <c r="BJ147" s="28"/>
      <c r="BK147" s="28"/>
      <c r="BL147" s="28"/>
      <c r="BM147" s="28"/>
    </row>
    <row r="148" spans="1:65" ht="32.25" customHeight="1">
      <c r="A148" s="69">
        <v>6.7</v>
      </c>
      <c r="B148" s="251"/>
      <c r="C148" s="130" t="s">
        <v>88</v>
      </c>
      <c r="D148" s="65" t="s">
        <v>87</v>
      </c>
      <c r="E148" s="66" t="s">
        <v>80</v>
      </c>
      <c r="F148" s="66" t="s">
        <v>95</v>
      </c>
      <c r="G148" s="66" t="s">
        <v>96</v>
      </c>
      <c r="H148" s="66" t="s">
        <v>97</v>
      </c>
      <c r="I148" s="251"/>
      <c r="J148" s="66" t="s">
        <v>85</v>
      </c>
      <c r="K148" s="57"/>
      <c r="L148" s="57"/>
      <c r="M148" s="62">
        <f t="shared" si="21"/>
        <v>0</v>
      </c>
      <c r="N148" s="67"/>
      <c r="O148" s="67"/>
      <c r="P148" s="48">
        <v>0</v>
      </c>
      <c r="Q148" s="61">
        <f t="shared" si="22"/>
        <v>0</v>
      </c>
      <c r="R148" s="62">
        <f t="shared" si="23"/>
        <v>0</v>
      </c>
      <c r="S148" s="48">
        <v>0</v>
      </c>
      <c r="T148" s="61">
        <f t="shared" si="24"/>
        <v>0</v>
      </c>
      <c r="U148" s="62">
        <f t="shared" si="25"/>
        <v>0</v>
      </c>
      <c r="V148" s="48">
        <v>0</v>
      </c>
      <c r="W148" s="61">
        <f t="shared" si="26"/>
        <v>0</v>
      </c>
      <c r="X148" s="62">
        <f t="shared" si="27"/>
        <v>0</v>
      </c>
      <c r="Y148" s="48">
        <v>0</v>
      </c>
      <c r="Z148" s="61">
        <f t="shared" si="28"/>
        <v>0</v>
      </c>
      <c r="AA148" s="62">
        <f t="shared" si="29"/>
        <v>0</v>
      </c>
      <c r="AB148" s="48">
        <v>0</v>
      </c>
      <c r="AC148" s="61">
        <f t="shared" si="30"/>
        <v>0</v>
      </c>
      <c r="AD148" s="62">
        <f t="shared" si="31"/>
        <v>0</v>
      </c>
      <c r="AE148" s="48">
        <v>0</v>
      </c>
      <c r="AF148" s="61">
        <f t="shared" si="32"/>
        <v>0</v>
      </c>
      <c r="AG148" s="62">
        <f t="shared" si="33"/>
        <v>0</v>
      </c>
      <c r="AH148" s="48">
        <v>0</v>
      </c>
      <c r="AI148" s="61">
        <f t="shared" si="34"/>
        <v>0</v>
      </c>
      <c r="AJ148" s="62">
        <f t="shared" si="35"/>
        <v>0</v>
      </c>
      <c r="AK148" s="117"/>
      <c r="AL148" s="114"/>
      <c r="AM148" s="118"/>
      <c r="AN148" s="117"/>
      <c r="AO148" s="114"/>
      <c r="AP148" s="118"/>
      <c r="AQ148" s="117"/>
      <c r="AR148" s="114"/>
      <c r="AS148" s="118"/>
      <c r="AT148" s="28"/>
      <c r="AU148" s="28"/>
      <c r="AV148" s="28"/>
      <c r="AW148" s="28"/>
      <c r="AX148" s="28"/>
      <c r="AY148" s="28"/>
      <c r="AZ148" s="28"/>
      <c r="BA148" s="28"/>
      <c r="BB148" s="28"/>
      <c r="BC148" s="28"/>
      <c r="BD148" s="28"/>
      <c r="BE148" s="28"/>
      <c r="BF148" s="28"/>
      <c r="BG148" s="28"/>
      <c r="BH148" s="28"/>
      <c r="BI148" s="28"/>
      <c r="BJ148" s="28"/>
      <c r="BK148" s="28"/>
      <c r="BL148" s="28"/>
      <c r="BM148" s="28"/>
    </row>
    <row r="149" spans="1:65" ht="32.25" customHeight="1">
      <c r="A149" s="69">
        <v>6.8</v>
      </c>
      <c r="B149" s="251"/>
      <c r="C149" s="130" t="s">
        <v>88</v>
      </c>
      <c r="D149" s="65" t="s">
        <v>87</v>
      </c>
      <c r="E149" s="66" t="s">
        <v>92</v>
      </c>
      <c r="F149" s="66" t="s">
        <v>95</v>
      </c>
      <c r="G149" s="66" t="s">
        <v>96</v>
      </c>
      <c r="H149" s="66" t="s">
        <v>97</v>
      </c>
      <c r="I149" s="251"/>
      <c r="J149" s="66" t="s">
        <v>85</v>
      </c>
      <c r="K149" s="57"/>
      <c r="L149" s="57"/>
      <c r="M149" s="62">
        <f t="shared" si="21"/>
        <v>0</v>
      </c>
      <c r="N149" s="67"/>
      <c r="O149" s="67"/>
      <c r="P149" s="48">
        <v>0</v>
      </c>
      <c r="Q149" s="61">
        <f t="shared" si="22"/>
        <v>0</v>
      </c>
      <c r="R149" s="62">
        <f t="shared" si="23"/>
        <v>0</v>
      </c>
      <c r="S149" s="48">
        <v>0</v>
      </c>
      <c r="T149" s="61">
        <f t="shared" si="24"/>
        <v>0</v>
      </c>
      <c r="U149" s="62">
        <f t="shared" si="25"/>
        <v>0</v>
      </c>
      <c r="V149" s="48">
        <v>0</v>
      </c>
      <c r="W149" s="61">
        <f t="shared" si="26"/>
        <v>0</v>
      </c>
      <c r="X149" s="62">
        <f t="shared" si="27"/>
        <v>0</v>
      </c>
      <c r="Y149" s="48">
        <v>0</v>
      </c>
      <c r="Z149" s="61">
        <f t="shared" si="28"/>
        <v>0</v>
      </c>
      <c r="AA149" s="62">
        <f t="shared" si="29"/>
        <v>0</v>
      </c>
      <c r="AB149" s="48">
        <v>0</v>
      </c>
      <c r="AC149" s="61">
        <f t="shared" si="30"/>
        <v>0</v>
      </c>
      <c r="AD149" s="62">
        <f t="shared" si="31"/>
        <v>0</v>
      </c>
      <c r="AE149" s="48">
        <v>0</v>
      </c>
      <c r="AF149" s="61">
        <f t="shared" si="32"/>
        <v>0</v>
      </c>
      <c r="AG149" s="62">
        <f t="shared" si="33"/>
        <v>0</v>
      </c>
      <c r="AH149" s="48">
        <v>0</v>
      </c>
      <c r="AI149" s="61">
        <f t="shared" si="34"/>
        <v>0</v>
      </c>
      <c r="AJ149" s="62">
        <f t="shared" si="35"/>
        <v>0</v>
      </c>
      <c r="AK149" s="117"/>
      <c r="AL149" s="114"/>
      <c r="AM149" s="118"/>
      <c r="AN149" s="117"/>
      <c r="AO149" s="114"/>
      <c r="AP149" s="118"/>
      <c r="AQ149" s="117"/>
      <c r="AR149" s="114"/>
      <c r="AS149" s="118"/>
      <c r="AT149" s="28"/>
      <c r="AU149" s="28"/>
      <c r="AV149" s="28"/>
      <c r="AW149" s="28"/>
      <c r="AX149" s="28"/>
      <c r="AY149" s="28"/>
      <c r="AZ149" s="28"/>
      <c r="BA149" s="28"/>
      <c r="BB149" s="28"/>
      <c r="BC149" s="28"/>
      <c r="BD149" s="28"/>
      <c r="BE149" s="28"/>
      <c r="BF149" s="28"/>
      <c r="BG149" s="28"/>
      <c r="BH149" s="28"/>
      <c r="BI149" s="28"/>
      <c r="BJ149" s="28"/>
      <c r="BK149" s="28"/>
      <c r="BL149" s="28"/>
      <c r="BM149" s="28"/>
    </row>
    <row r="150" spans="1:65" ht="32.25" customHeight="1">
      <c r="A150" s="69">
        <v>6.9</v>
      </c>
      <c r="B150" s="251"/>
      <c r="C150" s="130" t="s">
        <v>88</v>
      </c>
      <c r="D150" s="65" t="s">
        <v>87</v>
      </c>
      <c r="E150" s="66" t="s">
        <v>93</v>
      </c>
      <c r="F150" s="66" t="s">
        <v>95</v>
      </c>
      <c r="G150" s="66" t="s">
        <v>96</v>
      </c>
      <c r="H150" s="66" t="s">
        <v>97</v>
      </c>
      <c r="I150" s="251"/>
      <c r="J150" s="66" t="s">
        <v>85</v>
      </c>
      <c r="K150" s="57"/>
      <c r="L150" s="57"/>
      <c r="M150" s="62">
        <f t="shared" si="21"/>
        <v>0</v>
      </c>
      <c r="N150" s="67"/>
      <c r="O150" s="67"/>
      <c r="P150" s="48">
        <v>0</v>
      </c>
      <c r="Q150" s="61">
        <f t="shared" si="22"/>
        <v>0</v>
      </c>
      <c r="R150" s="62">
        <f t="shared" si="23"/>
        <v>0</v>
      </c>
      <c r="S150" s="48">
        <v>0</v>
      </c>
      <c r="T150" s="61">
        <f t="shared" si="24"/>
        <v>0</v>
      </c>
      <c r="U150" s="62">
        <f t="shared" si="25"/>
        <v>0</v>
      </c>
      <c r="V150" s="48">
        <v>0</v>
      </c>
      <c r="W150" s="61">
        <f t="shared" si="26"/>
        <v>0</v>
      </c>
      <c r="X150" s="62">
        <f t="shared" si="27"/>
        <v>0</v>
      </c>
      <c r="Y150" s="48">
        <v>0</v>
      </c>
      <c r="Z150" s="61">
        <f t="shared" si="28"/>
        <v>0</v>
      </c>
      <c r="AA150" s="62">
        <f t="shared" si="29"/>
        <v>0</v>
      </c>
      <c r="AB150" s="48">
        <v>0</v>
      </c>
      <c r="AC150" s="61">
        <f t="shared" si="30"/>
        <v>0</v>
      </c>
      <c r="AD150" s="62">
        <f t="shared" si="31"/>
        <v>0</v>
      </c>
      <c r="AE150" s="48">
        <v>0</v>
      </c>
      <c r="AF150" s="61">
        <f t="shared" si="32"/>
        <v>0</v>
      </c>
      <c r="AG150" s="62">
        <f t="shared" si="33"/>
        <v>0</v>
      </c>
      <c r="AH150" s="48">
        <v>0</v>
      </c>
      <c r="AI150" s="61">
        <f t="shared" si="34"/>
        <v>0</v>
      </c>
      <c r="AJ150" s="62">
        <f t="shared" si="35"/>
        <v>0</v>
      </c>
      <c r="AK150" s="117"/>
      <c r="AL150" s="114"/>
      <c r="AM150" s="118"/>
      <c r="AN150" s="117"/>
      <c r="AO150" s="114"/>
      <c r="AP150" s="118"/>
      <c r="AQ150" s="117"/>
      <c r="AR150" s="114"/>
      <c r="AS150" s="118"/>
      <c r="AT150" s="28"/>
      <c r="AU150" s="28"/>
      <c r="AV150" s="28"/>
      <c r="AW150" s="28"/>
      <c r="AX150" s="28"/>
      <c r="AY150" s="28"/>
      <c r="AZ150" s="28"/>
      <c r="BA150" s="28"/>
      <c r="BB150" s="28"/>
      <c r="BC150" s="28"/>
      <c r="BD150" s="28"/>
      <c r="BE150" s="28"/>
      <c r="BF150" s="28"/>
      <c r="BG150" s="28"/>
      <c r="BH150" s="28"/>
      <c r="BI150" s="28"/>
      <c r="BJ150" s="28"/>
      <c r="BK150" s="28"/>
      <c r="BL150" s="28"/>
      <c r="BM150" s="28"/>
    </row>
    <row r="151" spans="1:65" ht="32.25" customHeight="1">
      <c r="A151" s="71">
        <v>6.1</v>
      </c>
      <c r="B151" s="251"/>
      <c r="C151" s="130" t="s">
        <v>88</v>
      </c>
      <c r="D151" s="65" t="s">
        <v>87</v>
      </c>
      <c r="E151" s="66" t="s">
        <v>94</v>
      </c>
      <c r="F151" s="66" t="s">
        <v>95</v>
      </c>
      <c r="G151" s="66" t="s">
        <v>96</v>
      </c>
      <c r="H151" s="66" t="s">
        <v>97</v>
      </c>
      <c r="I151" s="251"/>
      <c r="J151" s="66" t="s">
        <v>85</v>
      </c>
      <c r="K151" s="57"/>
      <c r="L151" s="57"/>
      <c r="M151" s="62">
        <f t="shared" si="21"/>
        <v>0</v>
      </c>
      <c r="N151" s="67"/>
      <c r="O151" s="67"/>
      <c r="P151" s="48">
        <v>0</v>
      </c>
      <c r="Q151" s="61">
        <f t="shared" si="22"/>
        <v>0</v>
      </c>
      <c r="R151" s="62">
        <f t="shared" si="23"/>
        <v>0</v>
      </c>
      <c r="S151" s="48">
        <v>0</v>
      </c>
      <c r="T151" s="61">
        <f t="shared" si="24"/>
        <v>0</v>
      </c>
      <c r="U151" s="62">
        <f t="shared" si="25"/>
        <v>0</v>
      </c>
      <c r="V151" s="48">
        <v>0</v>
      </c>
      <c r="W151" s="61">
        <f t="shared" si="26"/>
        <v>0</v>
      </c>
      <c r="X151" s="62">
        <f t="shared" si="27"/>
        <v>0</v>
      </c>
      <c r="Y151" s="48">
        <v>0</v>
      </c>
      <c r="Z151" s="61">
        <f t="shared" si="28"/>
        <v>0</v>
      </c>
      <c r="AA151" s="62">
        <f t="shared" si="29"/>
        <v>0</v>
      </c>
      <c r="AB151" s="48">
        <v>0</v>
      </c>
      <c r="AC151" s="61">
        <f t="shared" si="30"/>
        <v>0</v>
      </c>
      <c r="AD151" s="62">
        <f t="shared" si="31"/>
        <v>0</v>
      </c>
      <c r="AE151" s="48">
        <v>0</v>
      </c>
      <c r="AF151" s="61">
        <f t="shared" si="32"/>
        <v>0</v>
      </c>
      <c r="AG151" s="62">
        <f t="shared" si="33"/>
        <v>0</v>
      </c>
      <c r="AH151" s="48">
        <v>0</v>
      </c>
      <c r="AI151" s="61">
        <f t="shared" si="34"/>
        <v>0</v>
      </c>
      <c r="AJ151" s="62">
        <f t="shared" si="35"/>
        <v>0</v>
      </c>
      <c r="AK151" s="117"/>
      <c r="AL151" s="114"/>
      <c r="AM151" s="118"/>
      <c r="AN151" s="117"/>
      <c r="AO151" s="114"/>
      <c r="AP151" s="118"/>
      <c r="AQ151" s="117"/>
      <c r="AR151" s="114"/>
      <c r="AS151" s="118"/>
      <c r="AT151" s="28"/>
      <c r="AU151" s="28"/>
      <c r="AV151" s="28"/>
      <c r="AW151" s="28"/>
      <c r="AX151" s="28"/>
      <c r="AY151" s="28"/>
      <c r="AZ151" s="28"/>
      <c r="BA151" s="28"/>
      <c r="BB151" s="28"/>
      <c r="BC151" s="28"/>
      <c r="BD151" s="28"/>
      <c r="BE151" s="28"/>
      <c r="BF151" s="28"/>
      <c r="BG151" s="28"/>
      <c r="BH151" s="28"/>
      <c r="BI151" s="28"/>
      <c r="BJ151" s="28"/>
      <c r="BK151" s="28"/>
      <c r="BL151" s="28"/>
      <c r="BM151" s="28"/>
    </row>
    <row r="152" spans="1:65" ht="18.75" customHeight="1">
      <c r="A152" s="69">
        <v>6.11</v>
      </c>
      <c r="B152" s="251"/>
      <c r="C152" s="264" t="s">
        <v>98</v>
      </c>
      <c r="D152" s="223"/>
      <c r="E152" s="66" t="s">
        <v>99</v>
      </c>
      <c r="F152" s="66" t="s">
        <v>100</v>
      </c>
      <c r="G152" s="66" t="s">
        <v>101</v>
      </c>
      <c r="H152" s="66" t="s">
        <v>102</v>
      </c>
      <c r="I152" s="251"/>
      <c r="J152" s="66" t="s">
        <v>85</v>
      </c>
      <c r="K152" s="57"/>
      <c r="L152" s="57"/>
      <c r="M152" s="62">
        <f t="shared" si="21"/>
        <v>0</v>
      </c>
      <c r="N152" s="67"/>
      <c r="O152" s="67"/>
      <c r="P152" s="48">
        <v>0</v>
      </c>
      <c r="Q152" s="61">
        <f t="shared" si="22"/>
        <v>0</v>
      </c>
      <c r="R152" s="62">
        <f t="shared" si="23"/>
        <v>0</v>
      </c>
      <c r="S152" s="48">
        <v>0</v>
      </c>
      <c r="T152" s="61">
        <f t="shared" si="24"/>
        <v>0</v>
      </c>
      <c r="U152" s="62">
        <f t="shared" si="25"/>
        <v>0</v>
      </c>
      <c r="V152" s="48">
        <v>0</v>
      </c>
      <c r="W152" s="61">
        <f t="shared" si="26"/>
        <v>0</v>
      </c>
      <c r="X152" s="62">
        <f t="shared" si="27"/>
        <v>0</v>
      </c>
      <c r="Y152" s="48">
        <v>0</v>
      </c>
      <c r="Z152" s="61">
        <f t="shared" si="28"/>
        <v>0</v>
      </c>
      <c r="AA152" s="62">
        <f t="shared" si="29"/>
        <v>0</v>
      </c>
      <c r="AB152" s="48">
        <v>0</v>
      </c>
      <c r="AC152" s="61">
        <f t="shared" si="30"/>
        <v>0</v>
      </c>
      <c r="AD152" s="62">
        <f t="shared" si="31"/>
        <v>0</v>
      </c>
      <c r="AE152" s="48">
        <v>0</v>
      </c>
      <c r="AF152" s="61">
        <f t="shared" si="32"/>
        <v>0</v>
      </c>
      <c r="AG152" s="62">
        <f t="shared" si="33"/>
        <v>0</v>
      </c>
      <c r="AH152" s="48">
        <v>0</v>
      </c>
      <c r="AI152" s="61">
        <f t="shared" si="34"/>
        <v>0</v>
      </c>
      <c r="AJ152" s="62">
        <f t="shared" si="35"/>
        <v>0</v>
      </c>
      <c r="AK152" s="117"/>
      <c r="AL152" s="114"/>
      <c r="AM152" s="118"/>
      <c r="AN152" s="117"/>
      <c r="AO152" s="114"/>
      <c r="AP152" s="118"/>
      <c r="AQ152" s="117"/>
      <c r="AR152" s="114"/>
      <c r="AS152" s="118"/>
      <c r="AT152" s="28"/>
      <c r="AU152" s="28"/>
      <c r="AV152" s="28"/>
      <c r="AW152" s="28"/>
      <c r="AX152" s="28"/>
      <c r="AY152" s="28"/>
      <c r="AZ152" s="28"/>
      <c r="BA152" s="28"/>
      <c r="BB152" s="28"/>
      <c r="BC152" s="28"/>
      <c r="BD152" s="28"/>
      <c r="BE152" s="28"/>
      <c r="BF152" s="28"/>
      <c r="BG152" s="28"/>
      <c r="BH152" s="28"/>
      <c r="BI152" s="28"/>
      <c r="BJ152" s="28"/>
      <c r="BK152" s="28"/>
      <c r="BL152" s="28"/>
      <c r="BM152" s="28"/>
    </row>
    <row r="153" spans="1:65" ht="18.75" customHeight="1">
      <c r="A153" s="71">
        <v>6.12</v>
      </c>
      <c r="B153" s="251"/>
      <c r="C153" s="264" t="s">
        <v>98</v>
      </c>
      <c r="D153" s="223"/>
      <c r="E153" s="66" t="s">
        <v>103</v>
      </c>
      <c r="F153" s="66" t="s">
        <v>100</v>
      </c>
      <c r="G153" s="66" t="s">
        <v>101</v>
      </c>
      <c r="H153" s="66" t="s">
        <v>102</v>
      </c>
      <c r="I153" s="251"/>
      <c r="J153" s="66" t="s">
        <v>85</v>
      </c>
      <c r="K153" s="57"/>
      <c r="L153" s="57"/>
      <c r="M153" s="62">
        <f t="shared" si="21"/>
        <v>0</v>
      </c>
      <c r="N153" s="67"/>
      <c r="O153" s="67"/>
      <c r="P153" s="48">
        <v>0</v>
      </c>
      <c r="Q153" s="61">
        <f t="shared" si="22"/>
        <v>0</v>
      </c>
      <c r="R153" s="62">
        <f t="shared" si="23"/>
        <v>0</v>
      </c>
      <c r="S153" s="48">
        <v>0</v>
      </c>
      <c r="T153" s="61">
        <f t="shared" si="24"/>
        <v>0</v>
      </c>
      <c r="U153" s="62">
        <f t="shared" si="25"/>
        <v>0</v>
      </c>
      <c r="V153" s="48">
        <v>0</v>
      </c>
      <c r="W153" s="61">
        <f t="shared" si="26"/>
        <v>0</v>
      </c>
      <c r="X153" s="62">
        <f t="shared" si="27"/>
        <v>0</v>
      </c>
      <c r="Y153" s="48">
        <v>0</v>
      </c>
      <c r="Z153" s="61">
        <f t="shared" si="28"/>
        <v>0</v>
      </c>
      <c r="AA153" s="62">
        <f t="shared" si="29"/>
        <v>0</v>
      </c>
      <c r="AB153" s="48">
        <v>0</v>
      </c>
      <c r="AC153" s="61">
        <f t="shared" si="30"/>
        <v>0</v>
      </c>
      <c r="AD153" s="62">
        <f t="shared" si="31"/>
        <v>0</v>
      </c>
      <c r="AE153" s="48">
        <v>0</v>
      </c>
      <c r="AF153" s="61">
        <f t="shared" si="32"/>
        <v>0</v>
      </c>
      <c r="AG153" s="62">
        <f t="shared" si="33"/>
        <v>0</v>
      </c>
      <c r="AH153" s="48">
        <v>0</v>
      </c>
      <c r="AI153" s="61">
        <f t="shared" si="34"/>
        <v>0</v>
      </c>
      <c r="AJ153" s="62">
        <f t="shared" si="35"/>
        <v>0</v>
      </c>
      <c r="AK153" s="117"/>
      <c r="AL153" s="114"/>
      <c r="AM153" s="118"/>
      <c r="AN153" s="117"/>
      <c r="AO153" s="114"/>
      <c r="AP153" s="118"/>
      <c r="AQ153" s="117"/>
      <c r="AR153" s="114"/>
      <c r="AS153" s="118"/>
      <c r="AT153" s="28"/>
      <c r="AU153" s="28"/>
      <c r="AV153" s="28"/>
      <c r="AW153" s="28"/>
      <c r="AX153" s="28"/>
      <c r="AY153" s="28"/>
      <c r="AZ153" s="28"/>
      <c r="BA153" s="28"/>
      <c r="BB153" s="28"/>
      <c r="BC153" s="28"/>
      <c r="BD153" s="28"/>
      <c r="BE153" s="28"/>
      <c r="BF153" s="28"/>
      <c r="BG153" s="28"/>
      <c r="BH153" s="28"/>
      <c r="BI153" s="28"/>
      <c r="BJ153" s="28"/>
      <c r="BK153" s="28"/>
      <c r="BL153" s="28"/>
      <c r="BM153" s="28"/>
    </row>
    <row r="154" spans="1:65" ht="18.75" customHeight="1">
      <c r="A154" s="69">
        <v>6.13</v>
      </c>
      <c r="B154" s="251"/>
      <c r="C154" s="264" t="s">
        <v>104</v>
      </c>
      <c r="D154" s="223"/>
      <c r="E154" s="66" t="s">
        <v>99</v>
      </c>
      <c r="F154" s="66" t="s">
        <v>105</v>
      </c>
      <c r="G154" s="66" t="s">
        <v>106</v>
      </c>
      <c r="H154" s="66" t="s">
        <v>106</v>
      </c>
      <c r="I154" s="251"/>
      <c r="J154" s="66" t="s">
        <v>85</v>
      </c>
      <c r="K154" s="57"/>
      <c r="L154" s="57"/>
      <c r="M154" s="62">
        <f t="shared" si="21"/>
        <v>0</v>
      </c>
      <c r="N154" s="67"/>
      <c r="O154" s="67"/>
      <c r="P154" s="48">
        <v>0</v>
      </c>
      <c r="Q154" s="61">
        <f t="shared" si="22"/>
        <v>0</v>
      </c>
      <c r="R154" s="62">
        <f t="shared" si="23"/>
        <v>0</v>
      </c>
      <c r="S154" s="48">
        <v>0</v>
      </c>
      <c r="T154" s="61">
        <f t="shared" si="24"/>
        <v>0</v>
      </c>
      <c r="U154" s="62">
        <f t="shared" si="25"/>
        <v>0</v>
      </c>
      <c r="V154" s="48">
        <v>0</v>
      </c>
      <c r="W154" s="61">
        <f t="shared" si="26"/>
        <v>0</v>
      </c>
      <c r="X154" s="62">
        <f t="shared" si="27"/>
        <v>0</v>
      </c>
      <c r="Y154" s="48">
        <v>0</v>
      </c>
      <c r="Z154" s="61">
        <f t="shared" si="28"/>
        <v>0</v>
      </c>
      <c r="AA154" s="62">
        <f t="shared" si="29"/>
        <v>0</v>
      </c>
      <c r="AB154" s="48">
        <v>0</v>
      </c>
      <c r="AC154" s="61">
        <f t="shared" si="30"/>
        <v>0</v>
      </c>
      <c r="AD154" s="62">
        <f t="shared" si="31"/>
        <v>0</v>
      </c>
      <c r="AE154" s="48">
        <v>0</v>
      </c>
      <c r="AF154" s="61">
        <f t="shared" si="32"/>
        <v>0</v>
      </c>
      <c r="AG154" s="62">
        <f t="shared" si="33"/>
        <v>0</v>
      </c>
      <c r="AH154" s="48">
        <v>0</v>
      </c>
      <c r="AI154" s="61">
        <f t="shared" si="34"/>
        <v>0</v>
      </c>
      <c r="AJ154" s="62">
        <f t="shared" si="35"/>
        <v>0</v>
      </c>
      <c r="AK154" s="117"/>
      <c r="AL154" s="114"/>
      <c r="AM154" s="118"/>
      <c r="AN154" s="117"/>
      <c r="AO154" s="114"/>
      <c r="AP154" s="118"/>
      <c r="AQ154" s="117"/>
      <c r="AR154" s="114"/>
      <c r="AS154" s="118"/>
      <c r="AT154" s="28"/>
      <c r="AU154" s="28"/>
      <c r="AV154" s="28"/>
      <c r="AW154" s="28"/>
      <c r="AX154" s="28"/>
      <c r="AY154" s="28"/>
      <c r="AZ154" s="28"/>
      <c r="BA154" s="28"/>
      <c r="BB154" s="28"/>
      <c r="BC154" s="28"/>
      <c r="BD154" s="28"/>
      <c r="BE154" s="28"/>
      <c r="BF154" s="28"/>
      <c r="BG154" s="28"/>
      <c r="BH154" s="28"/>
      <c r="BI154" s="28"/>
      <c r="BJ154" s="28"/>
      <c r="BK154" s="28"/>
      <c r="BL154" s="28"/>
      <c r="BM154" s="28"/>
    </row>
    <row r="155" spans="1:65" ht="18.75" customHeight="1">
      <c r="A155" s="71">
        <v>6.14</v>
      </c>
      <c r="B155" s="251"/>
      <c r="C155" s="264" t="s">
        <v>104</v>
      </c>
      <c r="D155" s="223"/>
      <c r="E155" s="66" t="s">
        <v>103</v>
      </c>
      <c r="F155" s="66" t="s">
        <v>105</v>
      </c>
      <c r="G155" s="66" t="s">
        <v>106</v>
      </c>
      <c r="H155" s="66" t="s">
        <v>106</v>
      </c>
      <c r="I155" s="251"/>
      <c r="J155" s="66" t="s">
        <v>85</v>
      </c>
      <c r="K155" s="57"/>
      <c r="L155" s="57"/>
      <c r="M155" s="62">
        <f t="shared" si="21"/>
        <v>0</v>
      </c>
      <c r="N155" s="67"/>
      <c r="O155" s="67"/>
      <c r="P155" s="48">
        <v>0</v>
      </c>
      <c r="Q155" s="61">
        <f t="shared" si="22"/>
        <v>0</v>
      </c>
      <c r="R155" s="62">
        <f t="shared" si="23"/>
        <v>0</v>
      </c>
      <c r="S155" s="48">
        <v>0</v>
      </c>
      <c r="T155" s="61">
        <f t="shared" si="24"/>
        <v>0</v>
      </c>
      <c r="U155" s="62">
        <f t="shared" si="25"/>
        <v>0</v>
      </c>
      <c r="V155" s="48">
        <v>0</v>
      </c>
      <c r="W155" s="61">
        <f t="shared" si="26"/>
        <v>0</v>
      </c>
      <c r="X155" s="62">
        <f t="shared" si="27"/>
        <v>0</v>
      </c>
      <c r="Y155" s="48">
        <v>0</v>
      </c>
      <c r="Z155" s="61">
        <f t="shared" si="28"/>
        <v>0</v>
      </c>
      <c r="AA155" s="62">
        <f t="shared" si="29"/>
        <v>0</v>
      </c>
      <c r="AB155" s="48">
        <v>0</v>
      </c>
      <c r="AC155" s="61">
        <f t="shared" si="30"/>
        <v>0</v>
      </c>
      <c r="AD155" s="62">
        <f t="shared" si="31"/>
        <v>0</v>
      </c>
      <c r="AE155" s="48">
        <v>0</v>
      </c>
      <c r="AF155" s="61">
        <f t="shared" si="32"/>
        <v>0</v>
      </c>
      <c r="AG155" s="62">
        <f t="shared" si="33"/>
        <v>0</v>
      </c>
      <c r="AH155" s="48">
        <v>0</v>
      </c>
      <c r="AI155" s="61">
        <f t="shared" si="34"/>
        <v>0</v>
      </c>
      <c r="AJ155" s="62">
        <f t="shared" si="35"/>
        <v>0</v>
      </c>
      <c r="AK155" s="117"/>
      <c r="AL155" s="114"/>
      <c r="AM155" s="118"/>
      <c r="AN155" s="117"/>
      <c r="AO155" s="114"/>
      <c r="AP155" s="118"/>
      <c r="AQ155" s="117"/>
      <c r="AR155" s="114"/>
      <c r="AS155" s="118"/>
      <c r="AT155" s="28"/>
      <c r="AU155" s="28"/>
      <c r="AV155" s="28"/>
      <c r="AW155" s="28"/>
      <c r="AX155" s="28"/>
      <c r="AY155" s="28"/>
      <c r="AZ155" s="28"/>
      <c r="BA155" s="28"/>
      <c r="BB155" s="28"/>
      <c r="BC155" s="28"/>
      <c r="BD155" s="28"/>
      <c r="BE155" s="28"/>
      <c r="BF155" s="28"/>
      <c r="BG155" s="28"/>
      <c r="BH155" s="28"/>
      <c r="BI155" s="28"/>
      <c r="BJ155" s="28"/>
      <c r="BK155" s="28"/>
      <c r="BL155" s="28"/>
      <c r="BM155" s="28"/>
    </row>
    <row r="156" spans="1:65" ht="18.75" customHeight="1">
      <c r="A156" s="69">
        <v>6.15</v>
      </c>
      <c r="B156" s="251"/>
      <c r="C156" s="264" t="s">
        <v>104</v>
      </c>
      <c r="D156" s="223"/>
      <c r="E156" s="66" t="s">
        <v>107</v>
      </c>
      <c r="F156" s="66" t="s">
        <v>105</v>
      </c>
      <c r="G156" s="66" t="s">
        <v>106</v>
      </c>
      <c r="H156" s="66" t="s">
        <v>106</v>
      </c>
      <c r="I156" s="251"/>
      <c r="J156" s="66" t="s">
        <v>85</v>
      </c>
      <c r="K156" s="57"/>
      <c r="L156" s="57"/>
      <c r="M156" s="62">
        <f t="shared" si="21"/>
        <v>0</v>
      </c>
      <c r="N156" s="67"/>
      <c r="O156" s="67"/>
      <c r="P156" s="48">
        <v>0</v>
      </c>
      <c r="Q156" s="61">
        <f t="shared" si="22"/>
        <v>0</v>
      </c>
      <c r="R156" s="62">
        <f t="shared" si="23"/>
        <v>0</v>
      </c>
      <c r="S156" s="48">
        <v>0</v>
      </c>
      <c r="T156" s="61">
        <f t="shared" si="24"/>
        <v>0</v>
      </c>
      <c r="U156" s="62">
        <f t="shared" si="25"/>
        <v>0</v>
      </c>
      <c r="V156" s="48">
        <v>0</v>
      </c>
      <c r="W156" s="61">
        <f t="shared" si="26"/>
        <v>0</v>
      </c>
      <c r="X156" s="62">
        <f t="shared" si="27"/>
        <v>0</v>
      </c>
      <c r="Y156" s="48">
        <v>0</v>
      </c>
      <c r="Z156" s="61">
        <f t="shared" si="28"/>
        <v>0</v>
      </c>
      <c r="AA156" s="62">
        <f t="shared" si="29"/>
        <v>0</v>
      </c>
      <c r="AB156" s="48">
        <v>0</v>
      </c>
      <c r="AC156" s="61">
        <f t="shared" si="30"/>
        <v>0</v>
      </c>
      <c r="AD156" s="62">
        <f t="shared" si="31"/>
        <v>0</v>
      </c>
      <c r="AE156" s="48">
        <v>0</v>
      </c>
      <c r="AF156" s="61">
        <f t="shared" si="32"/>
        <v>0</v>
      </c>
      <c r="AG156" s="62">
        <f t="shared" si="33"/>
        <v>0</v>
      </c>
      <c r="AH156" s="48">
        <v>0</v>
      </c>
      <c r="AI156" s="61">
        <f t="shared" si="34"/>
        <v>0</v>
      </c>
      <c r="AJ156" s="62">
        <f t="shared" si="35"/>
        <v>0</v>
      </c>
      <c r="AK156" s="117"/>
      <c r="AL156" s="114"/>
      <c r="AM156" s="118"/>
      <c r="AN156" s="117"/>
      <c r="AO156" s="114"/>
      <c r="AP156" s="118"/>
      <c r="AQ156" s="117"/>
      <c r="AR156" s="114"/>
      <c r="AS156" s="118"/>
      <c r="AT156" s="28"/>
      <c r="AU156" s="28"/>
      <c r="AV156" s="28"/>
      <c r="AW156" s="28"/>
      <c r="AX156" s="28"/>
      <c r="AY156" s="28"/>
      <c r="AZ156" s="28"/>
      <c r="BA156" s="28"/>
      <c r="BB156" s="28"/>
      <c r="BC156" s="28"/>
      <c r="BD156" s="28"/>
      <c r="BE156" s="28"/>
      <c r="BF156" s="28"/>
      <c r="BG156" s="28"/>
      <c r="BH156" s="28"/>
      <c r="BI156" s="28"/>
      <c r="BJ156" s="28"/>
      <c r="BK156" s="28"/>
      <c r="BL156" s="28"/>
      <c r="BM156" s="28"/>
    </row>
    <row r="157" spans="1:65" ht="18.75" customHeight="1">
      <c r="A157" s="71">
        <v>6.16</v>
      </c>
      <c r="B157" s="251"/>
      <c r="C157" s="264" t="s">
        <v>104</v>
      </c>
      <c r="D157" s="223"/>
      <c r="E157" s="66" t="s">
        <v>108</v>
      </c>
      <c r="F157" s="66" t="s">
        <v>105</v>
      </c>
      <c r="G157" s="66" t="s">
        <v>106</v>
      </c>
      <c r="H157" s="66" t="s">
        <v>106</v>
      </c>
      <c r="I157" s="251"/>
      <c r="J157" s="66" t="s">
        <v>85</v>
      </c>
      <c r="K157" s="57"/>
      <c r="L157" s="57"/>
      <c r="M157" s="62">
        <f t="shared" si="21"/>
        <v>0</v>
      </c>
      <c r="N157" s="67"/>
      <c r="O157" s="67"/>
      <c r="P157" s="48">
        <v>0</v>
      </c>
      <c r="Q157" s="61">
        <f t="shared" si="22"/>
        <v>0</v>
      </c>
      <c r="R157" s="62">
        <f t="shared" si="23"/>
        <v>0</v>
      </c>
      <c r="S157" s="48">
        <v>0</v>
      </c>
      <c r="T157" s="61">
        <f t="shared" si="24"/>
        <v>0</v>
      </c>
      <c r="U157" s="62">
        <f t="shared" si="25"/>
        <v>0</v>
      </c>
      <c r="V157" s="48">
        <v>0</v>
      </c>
      <c r="W157" s="61">
        <f t="shared" si="26"/>
        <v>0</v>
      </c>
      <c r="X157" s="62">
        <f t="shared" si="27"/>
        <v>0</v>
      </c>
      <c r="Y157" s="48">
        <v>0</v>
      </c>
      <c r="Z157" s="61">
        <f t="shared" si="28"/>
        <v>0</v>
      </c>
      <c r="AA157" s="62">
        <f t="shared" si="29"/>
        <v>0</v>
      </c>
      <c r="AB157" s="48">
        <v>0</v>
      </c>
      <c r="AC157" s="61">
        <f t="shared" si="30"/>
        <v>0</v>
      </c>
      <c r="AD157" s="62">
        <f t="shared" si="31"/>
        <v>0</v>
      </c>
      <c r="AE157" s="48">
        <v>0</v>
      </c>
      <c r="AF157" s="61">
        <f t="shared" si="32"/>
        <v>0</v>
      </c>
      <c r="AG157" s="62">
        <f t="shared" si="33"/>
        <v>0</v>
      </c>
      <c r="AH157" s="48">
        <v>0</v>
      </c>
      <c r="AI157" s="61">
        <f t="shared" si="34"/>
        <v>0</v>
      </c>
      <c r="AJ157" s="62">
        <f t="shared" si="35"/>
        <v>0</v>
      </c>
      <c r="AK157" s="117"/>
      <c r="AL157" s="114"/>
      <c r="AM157" s="118"/>
      <c r="AN157" s="117"/>
      <c r="AO157" s="114"/>
      <c r="AP157" s="118"/>
      <c r="AQ157" s="117"/>
      <c r="AR157" s="114"/>
      <c r="AS157" s="118"/>
      <c r="AT157" s="28"/>
      <c r="AU157" s="28"/>
      <c r="AV157" s="28"/>
      <c r="AW157" s="28"/>
      <c r="AX157" s="28"/>
      <c r="AY157" s="28"/>
      <c r="AZ157" s="28"/>
      <c r="BA157" s="28"/>
      <c r="BB157" s="28"/>
      <c r="BC157" s="28"/>
      <c r="BD157" s="28"/>
      <c r="BE157" s="28"/>
      <c r="BF157" s="28"/>
      <c r="BG157" s="28"/>
      <c r="BH157" s="28"/>
      <c r="BI157" s="28"/>
      <c r="BJ157" s="28"/>
      <c r="BK157" s="28"/>
      <c r="BL157" s="28"/>
      <c r="BM157" s="28"/>
    </row>
    <row r="158" spans="1:65" ht="18.75" customHeight="1">
      <c r="A158" s="69">
        <v>6.17</v>
      </c>
      <c r="B158" s="284"/>
      <c r="C158" s="264" t="s">
        <v>104</v>
      </c>
      <c r="D158" s="223"/>
      <c r="E158" s="66" t="s">
        <v>109</v>
      </c>
      <c r="F158" s="66" t="s">
        <v>105</v>
      </c>
      <c r="G158" s="66" t="s">
        <v>106</v>
      </c>
      <c r="H158" s="66" t="s">
        <v>106</v>
      </c>
      <c r="I158" s="252"/>
      <c r="J158" s="66" t="s">
        <v>85</v>
      </c>
      <c r="K158" s="96"/>
      <c r="L158" s="96"/>
      <c r="M158" s="97">
        <f t="shared" si="21"/>
        <v>0</v>
      </c>
      <c r="N158" s="75"/>
      <c r="O158" s="75"/>
      <c r="P158" s="100">
        <v>0</v>
      </c>
      <c r="Q158" s="101">
        <f t="shared" si="22"/>
        <v>0</v>
      </c>
      <c r="R158" s="97">
        <f t="shared" si="23"/>
        <v>0</v>
      </c>
      <c r="S158" s="100">
        <v>0</v>
      </c>
      <c r="T158" s="101">
        <f t="shared" si="24"/>
        <v>0</v>
      </c>
      <c r="U158" s="97">
        <f t="shared" si="25"/>
        <v>0</v>
      </c>
      <c r="V158" s="100">
        <v>0</v>
      </c>
      <c r="W158" s="101">
        <f t="shared" si="26"/>
        <v>0</v>
      </c>
      <c r="X158" s="97">
        <f t="shared" si="27"/>
        <v>0</v>
      </c>
      <c r="Y158" s="100">
        <v>0</v>
      </c>
      <c r="Z158" s="101">
        <f t="shared" si="28"/>
        <v>0</v>
      </c>
      <c r="AA158" s="97">
        <f t="shared" si="29"/>
        <v>0</v>
      </c>
      <c r="AB158" s="100">
        <v>0</v>
      </c>
      <c r="AC158" s="101">
        <f t="shared" si="30"/>
        <v>0</v>
      </c>
      <c r="AD158" s="97">
        <f t="shared" si="31"/>
        <v>0</v>
      </c>
      <c r="AE158" s="100">
        <v>0</v>
      </c>
      <c r="AF158" s="101">
        <f t="shared" si="32"/>
        <v>0</v>
      </c>
      <c r="AG158" s="97">
        <f t="shared" si="33"/>
        <v>0</v>
      </c>
      <c r="AH158" s="100">
        <v>0</v>
      </c>
      <c r="AI158" s="101">
        <f t="shared" si="34"/>
        <v>0</v>
      </c>
      <c r="AJ158" s="97">
        <f t="shared" si="35"/>
        <v>0</v>
      </c>
      <c r="AK158" s="117"/>
      <c r="AL158" s="114"/>
      <c r="AM158" s="118"/>
      <c r="AN158" s="117"/>
      <c r="AO158" s="114"/>
      <c r="AP158" s="118"/>
      <c r="AQ158" s="117"/>
      <c r="AR158" s="114"/>
      <c r="AS158" s="118"/>
      <c r="AT158" s="28"/>
      <c r="AU158" s="28"/>
      <c r="AV158" s="28"/>
      <c r="AW158" s="28"/>
      <c r="AX158" s="28"/>
      <c r="AY158" s="28"/>
      <c r="AZ158" s="28"/>
      <c r="BA158" s="28"/>
      <c r="BB158" s="28"/>
      <c r="BC158" s="28"/>
      <c r="BD158" s="28"/>
      <c r="BE158" s="28"/>
      <c r="BF158" s="28"/>
      <c r="BG158" s="28"/>
      <c r="BH158" s="28"/>
      <c r="BI158" s="28"/>
      <c r="BJ158" s="28"/>
      <c r="BK158" s="28"/>
      <c r="BL158" s="28"/>
      <c r="BM158" s="28"/>
    </row>
    <row r="159" spans="1:65" ht="33.75" customHeight="1">
      <c r="A159" s="43">
        <v>7.1</v>
      </c>
      <c r="B159" s="277" t="s">
        <v>133</v>
      </c>
      <c r="C159" s="41" t="s">
        <v>78</v>
      </c>
      <c r="D159" s="42"/>
      <c r="E159" s="43" t="s">
        <v>80</v>
      </c>
      <c r="F159" s="43" t="s">
        <v>81</v>
      </c>
      <c r="G159" s="43" t="s">
        <v>82</v>
      </c>
      <c r="H159" s="43" t="s">
        <v>83</v>
      </c>
      <c r="I159" s="254" t="s">
        <v>134</v>
      </c>
      <c r="J159" s="43" t="s">
        <v>85</v>
      </c>
      <c r="K159" s="88"/>
      <c r="L159" s="88"/>
      <c r="M159" s="91">
        <f t="shared" si="21"/>
        <v>0</v>
      </c>
      <c r="N159" s="46"/>
      <c r="O159" s="46"/>
      <c r="P159" s="89">
        <v>0</v>
      </c>
      <c r="Q159" s="90">
        <f t="shared" si="22"/>
        <v>0</v>
      </c>
      <c r="R159" s="91">
        <f t="shared" si="23"/>
        <v>0</v>
      </c>
      <c r="S159" s="89">
        <v>0</v>
      </c>
      <c r="T159" s="90">
        <f t="shared" si="24"/>
        <v>0</v>
      </c>
      <c r="U159" s="91">
        <f t="shared" si="25"/>
        <v>0</v>
      </c>
      <c r="V159" s="89">
        <v>0</v>
      </c>
      <c r="W159" s="90">
        <f t="shared" si="26"/>
        <v>0</v>
      </c>
      <c r="X159" s="91">
        <f t="shared" si="27"/>
        <v>0</v>
      </c>
      <c r="Y159" s="89">
        <v>0</v>
      </c>
      <c r="Z159" s="90">
        <f t="shared" si="28"/>
        <v>0</v>
      </c>
      <c r="AA159" s="91">
        <f t="shared" si="29"/>
        <v>0</v>
      </c>
      <c r="AB159" s="89">
        <v>0</v>
      </c>
      <c r="AC159" s="90">
        <f t="shared" si="30"/>
        <v>0</v>
      </c>
      <c r="AD159" s="91">
        <f t="shared" si="31"/>
        <v>0</v>
      </c>
      <c r="AE159" s="89">
        <v>0</v>
      </c>
      <c r="AF159" s="90">
        <f t="shared" si="32"/>
        <v>0</v>
      </c>
      <c r="AG159" s="91">
        <f t="shared" si="33"/>
        <v>0</v>
      </c>
      <c r="AH159" s="89">
        <v>0</v>
      </c>
      <c r="AI159" s="90">
        <f t="shared" si="34"/>
        <v>0</v>
      </c>
      <c r="AJ159" s="91">
        <f t="shared" si="35"/>
        <v>0</v>
      </c>
      <c r="AK159" s="117"/>
      <c r="AL159" s="114"/>
      <c r="AM159" s="118"/>
      <c r="AN159" s="117"/>
      <c r="AO159" s="114"/>
      <c r="AP159" s="118"/>
      <c r="AQ159" s="117"/>
      <c r="AR159" s="114"/>
      <c r="AS159" s="118"/>
      <c r="AT159" s="28"/>
      <c r="AU159" s="28"/>
      <c r="AV159" s="28"/>
      <c r="AW159" s="28"/>
      <c r="AX159" s="28"/>
      <c r="AY159" s="28"/>
      <c r="AZ159" s="28"/>
      <c r="BA159" s="28"/>
      <c r="BB159" s="28"/>
      <c r="BC159" s="28"/>
      <c r="BD159" s="28"/>
      <c r="BE159" s="28"/>
      <c r="BF159" s="28"/>
      <c r="BG159" s="28"/>
      <c r="BH159" s="28"/>
      <c r="BI159" s="28"/>
      <c r="BJ159" s="28"/>
      <c r="BK159" s="28"/>
      <c r="BL159" s="28"/>
      <c r="BM159" s="28"/>
    </row>
    <row r="160" spans="1:65" ht="33.75" customHeight="1">
      <c r="A160" s="73">
        <v>7.2</v>
      </c>
      <c r="B160" s="262"/>
      <c r="C160" s="64" t="s">
        <v>88</v>
      </c>
      <c r="D160" s="65"/>
      <c r="E160" s="66" t="s">
        <v>80</v>
      </c>
      <c r="F160" s="66" t="s">
        <v>89</v>
      </c>
      <c r="G160" s="66" t="s">
        <v>90</v>
      </c>
      <c r="H160" s="66" t="s">
        <v>91</v>
      </c>
      <c r="I160" s="251"/>
      <c r="J160" s="66" t="s">
        <v>85</v>
      </c>
      <c r="K160" s="57"/>
      <c r="L160" s="57"/>
      <c r="M160" s="62">
        <f t="shared" si="21"/>
        <v>0</v>
      </c>
      <c r="N160" s="67"/>
      <c r="O160" s="67"/>
      <c r="P160" s="48">
        <v>0</v>
      </c>
      <c r="Q160" s="61">
        <f t="shared" si="22"/>
        <v>0</v>
      </c>
      <c r="R160" s="62">
        <f t="shared" si="23"/>
        <v>0</v>
      </c>
      <c r="S160" s="48">
        <v>0</v>
      </c>
      <c r="T160" s="61">
        <f t="shared" si="24"/>
        <v>0</v>
      </c>
      <c r="U160" s="62">
        <f t="shared" si="25"/>
        <v>0</v>
      </c>
      <c r="V160" s="48">
        <v>0</v>
      </c>
      <c r="W160" s="61">
        <f t="shared" si="26"/>
        <v>0</v>
      </c>
      <c r="X160" s="62">
        <f t="shared" si="27"/>
        <v>0</v>
      </c>
      <c r="Y160" s="48">
        <v>0</v>
      </c>
      <c r="Z160" s="61">
        <f t="shared" si="28"/>
        <v>0</v>
      </c>
      <c r="AA160" s="62">
        <f t="shared" si="29"/>
        <v>0</v>
      </c>
      <c r="AB160" s="48">
        <v>0</v>
      </c>
      <c r="AC160" s="61">
        <f t="shared" si="30"/>
        <v>0</v>
      </c>
      <c r="AD160" s="62">
        <f t="shared" si="31"/>
        <v>0</v>
      </c>
      <c r="AE160" s="48">
        <v>0</v>
      </c>
      <c r="AF160" s="61">
        <f t="shared" si="32"/>
        <v>0</v>
      </c>
      <c r="AG160" s="62">
        <f t="shared" si="33"/>
        <v>0</v>
      </c>
      <c r="AH160" s="48">
        <v>0</v>
      </c>
      <c r="AI160" s="61">
        <f t="shared" si="34"/>
        <v>0</v>
      </c>
      <c r="AJ160" s="62">
        <f t="shared" si="35"/>
        <v>0</v>
      </c>
      <c r="AK160" s="117"/>
      <c r="AL160" s="114"/>
      <c r="AM160" s="118"/>
      <c r="AN160" s="117"/>
      <c r="AO160" s="114"/>
      <c r="AP160" s="118"/>
      <c r="AQ160" s="117"/>
      <c r="AR160" s="114"/>
      <c r="AS160" s="118"/>
      <c r="AT160" s="28"/>
      <c r="AU160" s="28"/>
      <c r="AV160" s="28"/>
      <c r="AW160" s="28"/>
      <c r="AX160" s="28"/>
      <c r="AY160" s="28"/>
      <c r="AZ160" s="28"/>
      <c r="BA160" s="28"/>
      <c r="BB160" s="28"/>
      <c r="BC160" s="28"/>
      <c r="BD160" s="28"/>
      <c r="BE160" s="28"/>
      <c r="BF160" s="28"/>
      <c r="BG160" s="28"/>
      <c r="BH160" s="28"/>
      <c r="BI160" s="28"/>
      <c r="BJ160" s="28"/>
      <c r="BK160" s="28"/>
      <c r="BL160" s="28"/>
      <c r="BM160" s="28"/>
    </row>
    <row r="161" spans="1:65" ht="33.75" customHeight="1">
      <c r="A161" s="66">
        <v>7.3</v>
      </c>
      <c r="B161" s="262"/>
      <c r="C161" s="64" t="s">
        <v>88</v>
      </c>
      <c r="D161" s="65"/>
      <c r="E161" s="66" t="s">
        <v>92</v>
      </c>
      <c r="F161" s="66" t="s">
        <v>89</v>
      </c>
      <c r="G161" s="66" t="s">
        <v>90</v>
      </c>
      <c r="H161" s="66" t="s">
        <v>91</v>
      </c>
      <c r="I161" s="251"/>
      <c r="J161" s="66" t="s">
        <v>85</v>
      </c>
      <c r="K161" s="57"/>
      <c r="L161" s="57"/>
      <c r="M161" s="62">
        <f t="shared" si="21"/>
        <v>0</v>
      </c>
      <c r="N161" s="67"/>
      <c r="O161" s="67"/>
      <c r="P161" s="48">
        <v>0</v>
      </c>
      <c r="Q161" s="61">
        <f t="shared" si="22"/>
        <v>0</v>
      </c>
      <c r="R161" s="62">
        <f t="shared" si="23"/>
        <v>0</v>
      </c>
      <c r="S161" s="48">
        <v>0</v>
      </c>
      <c r="T161" s="61">
        <f t="shared" si="24"/>
        <v>0</v>
      </c>
      <c r="U161" s="62">
        <f t="shared" si="25"/>
        <v>0</v>
      </c>
      <c r="V161" s="48">
        <v>0</v>
      </c>
      <c r="W161" s="61">
        <f t="shared" si="26"/>
        <v>0</v>
      </c>
      <c r="X161" s="62">
        <f t="shared" si="27"/>
        <v>0</v>
      </c>
      <c r="Y161" s="48">
        <v>0</v>
      </c>
      <c r="Z161" s="61">
        <f t="shared" si="28"/>
        <v>0</v>
      </c>
      <c r="AA161" s="62">
        <f t="shared" si="29"/>
        <v>0</v>
      </c>
      <c r="AB161" s="48">
        <v>0</v>
      </c>
      <c r="AC161" s="61">
        <f t="shared" si="30"/>
        <v>0</v>
      </c>
      <c r="AD161" s="62">
        <f t="shared" si="31"/>
        <v>0</v>
      </c>
      <c r="AE161" s="48">
        <v>0</v>
      </c>
      <c r="AF161" s="61">
        <f t="shared" si="32"/>
        <v>0</v>
      </c>
      <c r="AG161" s="62">
        <f t="shared" si="33"/>
        <v>0</v>
      </c>
      <c r="AH161" s="48">
        <v>0</v>
      </c>
      <c r="AI161" s="61">
        <f t="shared" si="34"/>
        <v>0</v>
      </c>
      <c r="AJ161" s="62">
        <f t="shared" si="35"/>
        <v>0</v>
      </c>
      <c r="AK161" s="117"/>
      <c r="AL161" s="114"/>
      <c r="AM161" s="118"/>
      <c r="AN161" s="117"/>
      <c r="AO161" s="114"/>
      <c r="AP161" s="118"/>
      <c r="AQ161" s="117"/>
      <c r="AR161" s="114"/>
      <c r="AS161" s="118"/>
      <c r="AT161" s="28"/>
      <c r="AU161" s="28"/>
      <c r="AV161" s="28"/>
      <c r="AW161" s="28"/>
      <c r="AX161" s="28"/>
      <c r="AY161" s="28"/>
      <c r="AZ161" s="28"/>
      <c r="BA161" s="28"/>
      <c r="BB161" s="28"/>
      <c r="BC161" s="28"/>
      <c r="BD161" s="28"/>
      <c r="BE161" s="28"/>
      <c r="BF161" s="28"/>
      <c r="BG161" s="28"/>
      <c r="BH161" s="28"/>
      <c r="BI161" s="28"/>
      <c r="BJ161" s="28"/>
      <c r="BK161" s="28"/>
      <c r="BL161" s="28"/>
      <c r="BM161" s="28"/>
    </row>
    <row r="162" spans="1:65" ht="33.75" customHeight="1">
      <c r="A162" s="66">
        <v>7.4</v>
      </c>
      <c r="B162" s="262"/>
      <c r="C162" s="64" t="s">
        <v>88</v>
      </c>
      <c r="D162" s="65"/>
      <c r="E162" s="66" t="s">
        <v>93</v>
      </c>
      <c r="F162" s="66" t="s">
        <v>89</v>
      </c>
      <c r="G162" s="66" t="s">
        <v>90</v>
      </c>
      <c r="H162" s="66" t="s">
        <v>91</v>
      </c>
      <c r="I162" s="251"/>
      <c r="J162" s="66" t="s">
        <v>85</v>
      </c>
      <c r="K162" s="57"/>
      <c r="L162" s="57"/>
      <c r="M162" s="62">
        <f t="shared" si="21"/>
        <v>0</v>
      </c>
      <c r="N162" s="67"/>
      <c r="O162" s="67"/>
      <c r="P162" s="48">
        <v>0</v>
      </c>
      <c r="Q162" s="61">
        <f t="shared" si="22"/>
        <v>0</v>
      </c>
      <c r="R162" s="62">
        <f t="shared" si="23"/>
        <v>0</v>
      </c>
      <c r="S162" s="48">
        <v>0</v>
      </c>
      <c r="T162" s="61">
        <f t="shared" si="24"/>
        <v>0</v>
      </c>
      <c r="U162" s="62">
        <f t="shared" si="25"/>
        <v>0</v>
      </c>
      <c r="V162" s="48">
        <v>0</v>
      </c>
      <c r="W162" s="61">
        <f t="shared" si="26"/>
        <v>0</v>
      </c>
      <c r="X162" s="62">
        <f t="shared" si="27"/>
        <v>0</v>
      </c>
      <c r="Y162" s="48">
        <v>0</v>
      </c>
      <c r="Z162" s="61">
        <f t="shared" si="28"/>
        <v>0</v>
      </c>
      <c r="AA162" s="62">
        <f t="shared" si="29"/>
        <v>0</v>
      </c>
      <c r="AB162" s="48">
        <v>0</v>
      </c>
      <c r="AC162" s="61">
        <f t="shared" si="30"/>
        <v>0</v>
      </c>
      <c r="AD162" s="62">
        <f t="shared" si="31"/>
        <v>0</v>
      </c>
      <c r="AE162" s="48">
        <v>0</v>
      </c>
      <c r="AF162" s="61">
        <f t="shared" si="32"/>
        <v>0</v>
      </c>
      <c r="AG162" s="62">
        <f t="shared" si="33"/>
        <v>0</v>
      </c>
      <c r="AH162" s="48">
        <v>0</v>
      </c>
      <c r="AI162" s="61">
        <f t="shared" si="34"/>
        <v>0</v>
      </c>
      <c r="AJ162" s="62">
        <f t="shared" si="35"/>
        <v>0</v>
      </c>
      <c r="AK162" s="117"/>
      <c r="AL162" s="114"/>
      <c r="AM162" s="118"/>
      <c r="AN162" s="117"/>
      <c r="AO162" s="114"/>
      <c r="AP162" s="118"/>
      <c r="AQ162" s="117"/>
      <c r="AR162" s="114"/>
      <c r="AS162" s="118"/>
      <c r="AT162" s="28"/>
      <c r="AU162" s="28"/>
      <c r="AV162" s="28"/>
      <c r="AW162" s="28"/>
      <c r="AX162" s="28"/>
      <c r="AY162" s="28"/>
      <c r="AZ162" s="28"/>
      <c r="BA162" s="28"/>
      <c r="BB162" s="28"/>
      <c r="BC162" s="28"/>
      <c r="BD162" s="28"/>
      <c r="BE162" s="28"/>
      <c r="BF162" s="28"/>
      <c r="BG162" s="28"/>
      <c r="BH162" s="28"/>
      <c r="BI162" s="28"/>
      <c r="BJ162" s="28"/>
      <c r="BK162" s="28"/>
      <c r="BL162" s="28"/>
      <c r="BM162" s="28"/>
    </row>
    <row r="163" spans="1:65" ht="33.75" customHeight="1">
      <c r="A163" s="66">
        <v>7.5</v>
      </c>
      <c r="B163" s="262"/>
      <c r="C163" s="64" t="s">
        <v>88</v>
      </c>
      <c r="D163" s="65"/>
      <c r="E163" s="66" t="s">
        <v>94</v>
      </c>
      <c r="F163" s="66" t="s">
        <v>89</v>
      </c>
      <c r="G163" s="66" t="s">
        <v>90</v>
      </c>
      <c r="H163" s="66" t="s">
        <v>91</v>
      </c>
      <c r="I163" s="251"/>
      <c r="J163" s="66" t="s">
        <v>85</v>
      </c>
      <c r="K163" s="57"/>
      <c r="L163" s="57"/>
      <c r="M163" s="62">
        <f t="shared" si="21"/>
        <v>0</v>
      </c>
      <c r="N163" s="67"/>
      <c r="O163" s="67"/>
      <c r="P163" s="48">
        <v>0</v>
      </c>
      <c r="Q163" s="61">
        <f t="shared" si="22"/>
        <v>0</v>
      </c>
      <c r="R163" s="62">
        <f t="shared" si="23"/>
        <v>0</v>
      </c>
      <c r="S163" s="48">
        <v>0</v>
      </c>
      <c r="T163" s="61">
        <f t="shared" si="24"/>
        <v>0</v>
      </c>
      <c r="U163" s="62">
        <f t="shared" si="25"/>
        <v>0</v>
      </c>
      <c r="V163" s="48">
        <v>0</v>
      </c>
      <c r="W163" s="61">
        <f t="shared" si="26"/>
        <v>0</v>
      </c>
      <c r="X163" s="62">
        <f t="shared" si="27"/>
        <v>0</v>
      </c>
      <c r="Y163" s="48">
        <v>0</v>
      </c>
      <c r="Z163" s="61">
        <f t="shared" si="28"/>
        <v>0</v>
      </c>
      <c r="AA163" s="62">
        <f t="shared" si="29"/>
        <v>0</v>
      </c>
      <c r="AB163" s="48">
        <v>0</v>
      </c>
      <c r="AC163" s="61">
        <f t="shared" si="30"/>
        <v>0</v>
      </c>
      <c r="AD163" s="62">
        <f t="shared" si="31"/>
        <v>0</v>
      </c>
      <c r="AE163" s="48">
        <v>0</v>
      </c>
      <c r="AF163" s="61">
        <f t="shared" si="32"/>
        <v>0</v>
      </c>
      <c r="AG163" s="62">
        <f t="shared" si="33"/>
        <v>0</v>
      </c>
      <c r="AH163" s="48">
        <v>0</v>
      </c>
      <c r="AI163" s="61">
        <f t="shared" si="34"/>
        <v>0</v>
      </c>
      <c r="AJ163" s="62">
        <f t="shared" si="35"/>
        <v>0</v>
      </c>
      <c r="AK163" s="117"/>
      <c r="AL163" s="114"/>
      <c r="AM163" s="118"/>
      <c r="AN163" s="117"/>
      <c r="AO163" s="114"/>
      <c r="AP163" s="118"/>
      <c r="AQ163" s="117"/>
      <c r="AR163" s="114"/>
      <c r="AS163" s="118"/>
      <c r="AT163" s="28"/>
      <c r="AU163" s="28"/>
      <c r="AV163" s="28"/>
      <c r="AW163" s="28"/>
      <c r="AX163" s="28"/>
      <c r="AY163" s="28"/>
      <c r="AZ163" s="28"/>
      <c r="BA163" s="28"/>
      <c r="BB163" s="28"/>
      <c r="BC163" s="28"/>
      <c r="BD163" s="28"/>
      <c r="BE163" s="28"/>
      <c r="BF163" s="28"/>
      <c r="BG163" s="28"/>
      <c r="BH163" s="28"/>
      <c r="BI163" s="28"/>
      <c r="BJ163" s="28"/>
      <c r="BK163" s="28"/>
      <c r="BL163" s="28"/>
      <c r="BM163" s="28"/>
    </row>
    <row r="164" spans="1:65" ht="33.75" customHeight="1">
      <c r="A164" s="66">
        <v>7.6</v>
      </c>
      <c r="B164" s="262"/>
      <c r="C164" s="257" t="s">
        <v>98</v>
      </c>
      <c r="D164" s="223"/>
      <c r="E164" s="66" t="s">
        <v>99</v>
      </c>
      <c r="F164" s="66" t="s">
        <v>100</v>
      </c>
      <c r="G164" s="66" t="s">
        <v>101</v>
      </c>
      <c r="H164" s="66" t="s">
        <v>102</v>
      </c>
      <c r="I164" s="251"/>
      <c r="J164" s="66" t="s">
        <v>85</v>
      </c>
      <c r="K164" s="57"/>
      <c r="L164" s="57"/>
      <c r="M164" s="62">
        <f t="shared" si="21"/>
        <v>0</v>
      </c>
      <c r="N164" s="67"/>
      <c r="O164" s="67"/>
      <c r="P164" s="48">
        <v>0</v>
      </c>
      <c r="Q164" s="61">
        <f t="shared" si="22"/>
        <v>0</v>
      </c>
      <c r="R164" s="62">
        <f t="shared" si="23"/>
        <v>0</v>
      </c>
      <c r="S164" s="48">
        <v>0</v>
      </c>
      <c r="T164" s="61">
        <f t="shared" si="24"/>
        <v>0</v>
      </c>
      <c r="U164" s="62">
        <f t="shared" si="25"/>
        <v>0</v>
      </c>
      <c r="V164" s="48">
        <v>0</v>
      </c>
      <c r="W164" s="61">
        <f t="shared" si="26"/>
        <v>0</v>
      </c>
      <c r="X164" s="62">
        <f t="shared" si="27"/>
        <v>0</v>
      </c>
      <c r="Y164" s="48">
        <v>0</v>
      </c>
      <c r="Z164" s="61">
        <f t="shared" si="28"/>
        <v>0</v>
      </c>
      <c r="AA164" s="62">
        <f t="shared" si="29"/>
        <v>0</v>
      </c>
      <c r="AB164" s="48">
        <v>0</v>
      </c>
      <c r="AC164" s="61">
        <f t="shared" si="30"/>
        <v>0</v>
      </c>
      <c r="AD164" s="62">
        <f t="shared" si="31"/>
        <v>0</v>
      </c>
      <c r="AE164" s="48">
        <v>0</v>
      </c>
      <c r="AF164" s="61">
        <f t="shared" si="32"/>
        <v>0</v>
      </c>
      <c r="AG164" s="62">
        <f t="shared" si="33"/>
        <v>0</v>
      </c>
      <c r="AH164" s="48">
        <v>0</v>
      </c>
      <c r="AI164" s="61">
        <f t="shared" si="34"/>
        <v>0</v>
      </c>
      <c r="AJ164" s="62">
        <f t="shared" si="35"/>
        <v>0</v>
      </c>
      <c r="AK164" s="117"/>
      <c r="AL164" s="114"/>
      <c r="AM164" s="118"/>
      <c r="AN164" s="117"/>
      <c r="AO164" s="114"/>
      <c r="AP164" s="118"/>
      <c r="AQ164" s="117"/>
      <c r="AR164" s="114"/>
      <c r="AS164" s="118"/>
      <c r="AT164" s="28"/>
      <c r="AU164" s="28"/>
      <c r="AV164" s="28"/>
      <c r="AW164" s="28"/>
      <c r="AX164" s="28"/>
      <c r="AY164" s="28"/>
      <c r="AZ164" s="28"/>
      <c r="BA164" s="28"/>
      <c r="BB164" s="28"/>
      <c r="BC164" s="28"/>
      <c r="BD164" s="28"/>
      <c r="BE164" s="28"/>
      <c r="BF164" s="28"/>
      <c r="BG164" s="28"/>
      <c r="BH164" s="28"/>
      <c r="BI164" s="28"/>
      <c r="BJ164" s="28"/>
      <c r="BK164" s="28"/>
      <c r="BL164" s="28"/>
      <c r="BM164" s="28"/>
    </row>
    <row r="165" spans="1:65" ht="33.75" customHeight="1">
      <c r="A165" s="66">
        <v>7.7</v>
      </c>
      <c r="B165" s="262"/>
      <c r="C165" s="257" t="s">
        <v>98</v>
      </c>
      <c r="D165" s="223"/>
      <c r="E165" s="66" t="s">
        <v>103</v>
      </c>
      <c r="F165" s="66" t="s">
        <v>100</v>
      </c>
      <c r="G165" s="66" t="s">
        <v>101</v>
      </c>
      <c r="H165" s="66" t="s">
        <v>102</v>
      </c>
      <c r="I165" s="251"/>
      <c r="J165" s="66" t="s">
        <v>85</v>
      </c>
      <c r="K165" s="57"/>
      <c r="L165" s="57"/>
      <c r="M165" s="62">
        <f t="shared" si="21"/>
        <v>0</v>
      </c>
      <c r="N165" s="67"/>
      <c r="O165" s="67"/>
      <c r="P165" s="48">
        <v>0</v>
      </c>
      <c r="Q165" s="61">
        <f t="shared" si="22"/>
        <v>0</v>
      </c>
      <c r="R165" s="62">
        <f t="shared" si="23"/>
        <v>0</v>
      </c>
      <c r="S165" s="48">
        <v>0</v>
      </c>
      <c r="T165" s="61">
        <f t="shared" si="24"/>
        <v>0</v>
      </c>
      <c r="U165" s="62">
        <f t="shared" si="25"/>
        <v>0</v>
      </c>
      <c r="V165" s="48">
        <v>0</v>
      </c>
      <c r="W165" s="61">
        <f t="shared" si="26"/>
        <v>0</v>
      </c>
      <c r="X165" s="62">
        <f t="shared" si="27"/>
        <v>0</v>
      </c>
      <c r="Y165" s="48">
        <v>0</v>
      </c>
      <c r="Z165" s="61">
        <f t="shared" si="28"/>
        <v>0</v>
      </c>
      <c r="AA165" s="62">
        <f t="shared" si="29"/>
        <v>0</v>
      </c>
      <c r="AB165" s="48">
        <v>0</v>
      </c>
      <c r="AC165" s="61">
        <f t="shared" si="30"/>
        <v>0</v>
      </c>
      <c r="AD165" s="62">
        <f t="shared" si="31"/>
        <v>0</v>
      </c>
      <c r="AE165" s="48">
        <v>0</v>
      </c>
      <c r="AF165" s="61">
        <f t="shared" si="32"/>
        <v>0</v>
      </c>
      <c r="AG165" s="62">
        <f t="shared" si="33"/>
        <v>0</v>
      </c>
      <c r="AH165" s="48">
        <v>0</v>
      </c>
      <c r="AI165" s="61">
        <f t="shared" si="34"/>
        <v>0</v>
      </c>
      <c r="AJ165" s="62">
        <f t="shared" si="35"/>
        <v>0</v>
      </c>
      <c r="AK165" s="117"/>
      <c r="AL165" s="114"/>
      <c r="AM165" s="118"/>
      <c r="AN165" s="117"/>
      <c r="AO165" s="114"/>
      <c r="AP165" s="118"/>
      <c r="AQ165" s="117"/>
      <c r="AR165" s="114"/>
      <c r="AS165" s="118"/>
      <c r="AT165" s="28"/>
      <c r="AU165" s="28"/>
      <c r="AV165" s="28"/>
      <c r="AW165" s="28"/>
      <c r="AX165" s="28"/>
      <c r="AY165" s="28"/>
      <c r="AZ165" s="28"/>
      <c r="BA165" s="28"/>
      <c r="BB165" s="28"/>
      <c r="BC165" s="28"/>
      <c r="BD165" s="28"/>
      <c r="BE165" s="28"/>
      <c r="BF165" s="28"/>
      <c r="BG165" s="28"/>
      <c r="BH165" s="28"/>
      <c r="BI165" s="28"/>
      <c r="BJ165" s="28"/>
      <c r="BK165" s="28"/>
      <c r="BL165" s="28"/>
      <c r="BM165" s="28"/>
    </row>
    <row r="166" spans="1:65" ht="33.75" customHeight="1">
      <c r="A166" s="66">
        <v>7.8</v>
      </c>
      <c r="B166" s="262"/>
      <c r="C166" s="257" t="s">
        <v>104</v>
      </c>
      <c r="D166" s="223"/>
      <c r="E166" s="66" t="s">
        <v>99</v>
      </c>
      <c r="F166" s="66" t="s">
        <v>105</v>
      </c>
      <c r="G166" s="66" t="s">
        <v>106</v>
      </c>
      <c r="H166" s="66" t="s">
        <v>106</v>
      </c>
      <c r="I166" s="251"/>
      <c r="J166" s="66" t="s">
        <v>85</v>
      </c>
      <c r="K166" s="57"/>
      <c r="L166" s="57"/>
      <c r="M166" s="62">
        <f t="shared" si="21"/>
        <v>0</v>
      </c>
      <c r="N166" s="67"/>
      <c r="O166" s="67"/>
      <c r="P166" s="48">
        <v>0</v>
      </c>
      <c r="Q166" s="61">
        <f t="shared" si="22"/>
        <v>0</v>
      </c>
      <c r="R166" s="62">
        <f t="shared" si="23"/>
        <v>0</v>
      </c>
      <c r="S166" s="48">
        <v>0</v>
      </c>
      <c r="T166" s="61">
        <f t="shared" si="24"/>
        <v>0</v>
      </c>
      <c r="U166" s="62">
        <f t="shared" si="25"/>
        <v>0</v>
      </c>
      <c r="V166" s="48">
        <v>0</v>
      </c>
      <c r="W166" s="61">
        <f t="shared" si="26"/>
        <v>0</v>
      </c>
      <c r="X166" s="62">
        <f t="shared" si="27"/>
        <v>0</v>
      </c>
      <c r="Y166" s="48">
        <v>0</v>
      </c>
      <c r="Z166" s="61">
        <f t="shared" si="28"/>
        <v>0</v>
      </c>
      <c r="AA166" s="62">
        <f t="shared" si="29"/>
        <v>0</v>
      </c>
      <c r="AB166" s="48">
        <v>0</v>
      </c>
      <c r="AC166" s="61">
        <f t="shared" si="30"/>
        <v>0</v>
      </c>
      <c r="AD166" s="62">
        <f t="shared" si="31"/>
        <v>0</v>
      </c>
      <c r="AE166" s="48">
        <v>0</v>
      </c>
      <c r="AF166" s="61">
        <f t="shared" si="32"/>
        <v>0</v>
      </c>
      <c r="AG166" s="62">
        <f t="shared" si="33"/>
        <v>0</v>
      </c>
      <c r="AH166" s="48">
        <v>0</v>
      </c>
      <c r="AI166" s="61">
        <f t="shared" si="34"/>
        <v>0</v>
      </c>
      <c r="AJ166" s="62">
        <f t="shared" si="35"/>
        <v>0</v>
      </c>
      <c r="AK166" s="117"/>
      <c r="AL166" s="114"/>
      <c r="AM166" s="118"/>
      <c r="AN166" s="117"/>
      <c r="AO166" s="114"/>
      <c r="AP166" s="118"/>
      <c r="AQ166" s="117"/>
      <c r="AR166" s="114"/>
      <c r="AS166" s="118"/>
      <c r="AT166" s="28"/>
      <c r="AU166" s="28"/>
      <c r="AV166" s="28"/>
      <c r="AW166" s="28"/>
      <c r="AX166" s="28"/>
      <c r="AY166" s="28"/>
      <c r="AZ166" s="28"/>
      <c r="BA166" s="28"/>
      <c r="BB166" s="28"/>
      <c r="BC166" s="28"/>
      <c r="BD166" s="28"/>
      <c r="BE166" s="28"/>
      <c r="BF166" s="28"/>
      <c r="BG166" s="28"/>
      <c r="BH166" s="28"/>
      <c r="BI166" s="28"/>
      <c r="BJ166" s="28"/>
      <c r="BK166" s="28"/>
      <c r="BL166" s="28"/>
      <c r="BM166" s="28"/>
    </row>
    <row r="167" spans="1:65" ht="33.75" customHeight="1">
      <c r="A167" s="87">
        <v>7.9</v>
      </c>
      <c r="B167" s="262"/>
      <c r="C167" s="257" t="s">
        <v>104</v>
      </c>
      <c r="D167" s="223"/>
      <c r="E167" s="66" t="s">
        <v>103</v>
      </c>
      <c r="F167" s="66" t="s">
        <v>105</v>
      </c>
      <c r="G167" s="66" t="s">
        <v>106</v>
      </c>
      <c r="H167" s="66" t="s">
        <v>106</v>
      </c>
      <c r="I167" s="251"/>
      <c r="J167" s="66" t="s">
        <v>85</v>
      </c>
      <c r="K167" s="57"/>
      <c r="L167" s="57"/>
      <c r="M167" s="62">
        <f t="shared" si="21"/>
        <v>0</v>
      </c>
      <c r="N167" s="67"/>
      <c r="O167" s="67"/>
      <c r="P167" s="48">
        <v>0</v>
      </c>
      <c r="Q167" s="61">
        <f t="shared" si="22"/>
        <v>0</v>
      </c>
      <c r="R167" s="62">
        <f t="shared" si="23"/>
        <v>0</v>
      </c>
      <c r="S167" s="48">
        <v>0</v>
      </c>
      <c r="T167" s="61">
        <f t="shared" si="24"/>
        <v>0</v>
      </c>
      <c r="U167" s="62">
        <f t="shared" si="25"/>
        <v>0</v>
      </c>
      <c r="V167" s="48">
        <v>0</v>
      </c>
      <c r="W167" s="61">
        <f t="shared" si="26"/>
        <v>0</v>
      </c>
      <c r="X167" s="62">
        <f t="shared" si="27"/>
        <v>0</v>
      </c>
      <c r="Y167" s="48">
        <v>0</v>
      </c>
      <c r="Z167" s="61">
        <f t="shared" si="28"/>
        <v>0</v>
      </c>
      <c r="AA167" s="62">
        <f t="shared" si="29"/>
        <v>0</v>
      </c>
      <c r="AB167" s="48">
        <v>0</v>
      </c>
      <c r="AC167" s="61">
        <f t="shared" si="30"/>
        <v>0</v>
      </c>
      <c r="AD167" s="62">
        <f t="shared" si="31"/>
        <v>0</v>
      </c>
      <c r="AE167" s="48">
        <v>0</v>
      </c>
      <c r="AF167" s="61">
        <f t="shared" si="32"/>
        <v>0</v>
      </c>
      <c r="AG167" s="62">
        <f t="shared" si="33"/>
        <v>0</v>
      </c>
      <c r="AH167" s="48">
        <v>0</v>
      </c>
      <c r="AI167" s="61">
        <f t="shared" si="34"/>
        <v>0</v>
      </c>
      <c r="AJ167" s="62">
        <f t="shared" si="35"/>
        <v>0</v>
      </c>
      <c r="AK167" s="117"/>
      <c r="AL167" s="114"/>
      <c r="AM167" s="118"/>
      <c r="AN167" s="117"/>
      <c r="AO167" s="114"/>
      <c r="AP167" s="118"/>
      <c r="AQ167" s="117"/>
      <c r="AR167" s="114"/>
      <c r="AS167" s="118"/>
      <c r="AT167" s="28"/>
      <c r="AU167" s="28"/>
      <c r="AV167" s="28"/>
      <c r="AW167" s="28"/>
      <c r="AX167" s="28"/>
      <c r="AY167" s="28"/>
      <c r="AZ167" s="28"/>
      <c r="BA167" s="28"/>
      <c r="BB167" s="28"/>
      <c r="BC167" s="28"/>
      <c r="BD167" s="28"/>
      <c r="BE167" s="28"/>
      <c r="BF167" s="28"/>
      <c r="BG167" s="28"/>
      <c r="BH167" s="28"/>
      <c r="BI167" s="28"/>
      <c r="BJ167" s="28"/>
      <c r="BK167" s="28"/>
      <c r="BL167" s="28"/>
      <c r="BM167" s="28"/>
    </row>
    <row r="168" spans="1:65" ht="33.75" customHeight="1">
      <c r="A168" s="131">
        <v>7.1</v>
      </c>
      <c r="B168" s="262"/>
      <c r="C168" s="257" t="s">
        <v>104</v>
      </c>
      <c r="D168" s="223"/>
      <c r="E168" s="66" t="s">
        <v>107</v>
      </c>
      <c r="F168" s="66" t="s">
        <v>105</v>
      </c>
      <c r="G168" s="66" t="s">
        <v>106</v>
      </c>
      <c r="H168" s="66" t="s">
        <v>106</v>
      </c>
      <c r="I168" s="251"/>
      <c r="J168" s="66" t="s">
        <v>85</v>
      </c>
      <c r="K168" s="57"/>
      <c r="L168" s="57"/>
      <c r="M168" s="62">
        <f t="shared" si="21"/>
        <v>0</v>
      </c>
      <c r="N168" s="67"/>
      <c r="O168" s="67"/>
      <c r="P168" s="48">
        <v>0</v>
      </c>
      <c r="Q168" s="61">
        <f t="shared" si="22"/>
        <v>0</v>
      </c>
      <c r="R168" s="62">
        <f t="shared" si="23"/>
        <v>0</v>
      </c>
      <c r="S168" s="48">
        <v>0</v>
      </c>
      <c r="T168" s="61">
        <f t="shared" si="24"/>
        <v>0</v>
      </c>
      <c r="U168" s="62">
        <f t="shared" si="25"/>
        <v>0</v>
      </c>
      <c r="V168" s="48">
        <v>0</v>
      </c>
      <c r="W168" s="61">
        <f t="shared" si="26"/>
        <v>0</v>
      </c>
      <c r="X168" s="62">
        <f t="shared" si="27"/>
        <v>0</v>
      </c>
      <c r="Y168" s="48">
        <v>0</v>
      </c>
      <c r="Z168" s="61">
        <f t="shared" si="28"/>
        <v>0</v>
      </c>
      <c r="AA168" s="62">
        <f t="shared" si="29"/>
        <v>0</v>
      </c>
      <c r="AB168" s="48">
        <v>0</v>
      </c>
      <c r="AC168" s="61">
        <f t="shared" si="30"/>
        <v>0</v>
      </c>
      <c r="AD168" s="62">
        <f t="shared" si="31"/>
        <v>0</v>
      </c>
      <c r="AE168" s="48">
        <v>0</v>
      </c>
      <c r="AF168" s="61">
        <f t="shared" si="32"/>
        <v>0</v>
      </c>
      <c r="AG168" s="62">
        <f t="shared" si="33"/>
        <v>0</v>
      </c>
      <c r="AH168" s="48">
        <v>0</v>
      </c>
      <c r="AI168" s="61">
        <f t="shared" si="34"/>
        <v>0</v>
      </c>
      <c r="AJ168" s="62">
        <f t="shared" si="35"/>
        <v>0</v>
      </c>
      <c r="AK168" s="117"/>
      <c r="AL168" s="114"/>
      <c r="AM168" s="118"/>
      <c r="AN168" s="117"/>
      <c r="AO168" s="114"/>
      <c r="AP168" s="118"/>
      <c r="AQ168" s="117"/>
      <c r="AR168" s="114"/>
      <c r="AS168" s="118"/>
      <c r="AT168" s="28"/>
      <c r="AU168" s="28"/>
      <c r="AV168" s="28"/>
      <c r="AW168" s="28"/>
      <c r="AX168" s="28"/>
      <c r="AY168" s="28"/>
      <c r="AZ168" s="28"/>
      <c r="BA168" s="28"/>
      <c r="BB168" s="28"/>
      <c r="BC168" s="28"/>
      <c r="BD168" s="28"/>
      <c r="BE168" s="28"/>
      <c r="BF168" s="28"/>
      <c r="BG168" s="28"/>
      <c r="BH168" s="28"/>
      <c r="BI168" s="28"/>
      <c r="BJ168" s="28"/>
      <c r="BK168" s="28"/>
      <c r="BL168" s="28"/>
      <c r="BM168" s="28"/>
    </row>
    <row r="169" spans="1:65" ht="33.75" customHeight="1">
      <c r="A169" s="66">
        <v>7.11</v>
      </c>
      <c r="B169" s="262"/>
      <c r="C169" s="257" t="s">
        <v>104</v>
      </c>
      <c r="D169" s="223"/>
      <c r="E169" s="66" t="s">
        <v>108</v>
      </c>
      <c r="F169" s="66" t="s">
        <v>105</v>
      </c>
      <c r="G169" s="66" t="s">
        <v>106</v>
      </c>
      <c r="H169" s="66" t="s">
        <v>106</v>
      </c>
      <c r="I169" s="251"/>
      <c r="J169" s="66" t="s">
        <v>85</v>
      </c>
      <c r="K169" s="57"/>
      <c r="L169" s="57"/>
      <c r="M169" s="62">
        <f t="shared" si="21"/>
        <v>0</v>
      </c>
      <c r="N169" s="67"/>
      <c r="O169" s="67"/>
      <c r="P169" s="48">
        <v>0</v>
      </c>
      <c r="Q169" s="61">
        <f t="shared" si="22"/>
        <v>0</v>
      </c>
      <c r="R169" s="62">
        <f t="shared" si="23"/>
        <v>0</v>
      </c>
      <c r="S169" s="48">
        <v>0</v>
      </c>
      <c r="T169" s="61">
        <f t="shared" si="24"/>
        <v>0</v>
      </c>
      <c r="U169" s="62">
        <f t="shared" si="25"/>
        <v>0</v>
      </c>
      <c r="V169" s="48">
        <v>0</v>
      </c>
      <c r="W169" s="61">
        <f t="shared" si="26"/>
        <v>0</v>
      </c>
      <c r="X169" s="62">
        <f t="shared" si="27"/>
        <v>0</v>
      </c>
      <c r="Y169" s="48">
        <v>0</v>
      </c>
      <c r="Z169" s="61">
        <f t="shared" si="28"/>
        <v>0</v>
      </c>
      <c r="AA169" s="62">
        <f t="shared" si="29"/>
        <v>0</v>
      </c>
      <c r="AB169" s="48">
        <v>0</v>
      </c>
      <c r="AC169" s="61">
        <f t="shared" si="30"/>
        <v>0</v>
      </c>
      <c r="AD169" s="62">
        <f t="shared" si="31"/>
        <v>0</v>
      </c>
      <c r="AE169" s="48">
        <v>0</v>
      </c>
      <c r="AF169" s="61">
        <f t="shared" si="32"/>
        <v>0</v>
      </c>
      <c r="AG169" s="62">
        <f t="shared" si="33"/>
        <v>0</v>
      </c>
      <c r="AH169" s="48">
        <v>0</v>
      </c>
      <c r="AI169" s="61">
        <f t="shared" si="34"/>
        <v>0</v>
      </c>
      <c r="AJ169" s="62">
        <f t="shared" si="35"/>
        <v>0</v>
      </c>
      <c r="AK169" s="117"/>
      <c r="AL169" s="114"/>
      <c r="AM169" s="118"/>
      <c r="AN169" s="117"/>
      <c r="AO169" s="114"/>
      <c r="AP169" s="118"/>
      <c r="AQ169" s="117"/>
      <c r="AR169" s="114"/>
      <c r="AS169" s="118"/>
      <c r="AT169" s="28"/>
      <c r="AU169" s="28"/>
      <c r="AV169" s="28"/>
      <c r="AW169" s="28"/>
      <c r="AX169" s="28"/>
      <c r="AY169" s="28"/>
      <c r="AZ169" s="28"/>
      <c r="BA169" s="28"/>
      <c r="BB169" s="28"/>
      <c r="BC169" s="28"/>
      <c r="BD169" s="28"/>
      <c r="BE169" s="28"/>
      <c r="BF169" s="28"/>
      <c r="BG169" s="28"/>
      <c r="BH169" s="28"/>
      <c r="BI169" s="28"/>
      <c r="BJ169" s="28"/>
      <c r="BK169" s="28"/>
      <c r="BL169" s="28"/>
      <c r="BM169" s="28"/>
    </row>
    <row r="170" spans="1:65" ht="33.75" customHeight="1">
      <c r="A170" s="131">
        <v>7.12</v>
      </c>
      <c r="B170" s="341"/>
      <c r="C170" s="257" t="s">
        <v>104</v>
      </c>
      <c r="D170" s="223"/>
      <c r="E170" s="66" t="s">
        <v>109</v>
      </c>
      <c r="F170" s="66" t="s">
        <v>105</v>
      </c>
      <c r="G170" s="66" t="s">
        <v>106</v>
      </c>
      <c r="H170" s="66" t="s">
        <v>106</v>
      </c>
      <c r="I170" s="252"/>
      <c r="J170" s="66" t="s">
        <v>85</v>
      </c>
      <c r="K170" s="96"/>
      <c r="L170" s="96"/>
      <c r="M170" s="97">
        <f t="shared" si="21"/>
        <v>0</v>
      </c>
      <c r="N170" s="75"/>
      <c r="O170" s="75"/>
      <c r="P170" s="100">
        <v>0</v>
      </c>
      <c r="Q170" s="101">
        <f t="shared" si="22"/>
        <v>0</v>
      </c>
      <c r="R170" s="97">
        <f t="shared" si="23"/>
        <v>0</v>
      </c>
      <c r="S170" s="100">
        <v>0</v>
      </c>
      <c r="T170" s="101">
        <f t="shared" si="24"/>
        <v>0</v>
      </c>
      <c r="U170" s="97">
        <f t="shared" si="25"/>
        <v>0</v>
      </c>
      <c r="V170" s="100">
        <v>0</v>
      </c>
      <c r="W170" s="101">
        <f t="shared" si="26"/>
        <v>0</v>
      </c>
      <c r="X170" s="97">
        <f t="shared" si="27"/>
        <v>0</v>
      </c>
      <c r="Y170" s="100">
        <v>0</v>
      </c>
      <c r="Z170" s="101">
        <f t="shared" si="28"/>
        <v>0</v>
      </c>
      <c r="AA170" s="97">
        <f t="shared" si="29"/>
        <v>0</v>
      </c>
      <c r="AB170" s="100">
        <v>0</v>
      </c>
      <c r="AC170" s="101">
        <f t="shared" si="30"/>
        <v>0</v>
      </c>
      <c r="AD170" s="97">
        <f t="shared" si="31"/>
        <v>0</v>
      </c>
      <c r="AE170" s="100">
        <v>0</v>
      </c>
      <c r="AF170" s="101">
        <f t="shared" si="32"/>
        <v>0</v>
      </c>
      <c r="AG170" s="97">
        <f t="shared" si="33"/>
        <v>0</v>
      </c>
      <c r="AH170" s="100">
        <v>0</v>
      </c>
      <c r="AI170" s="101">
        <f t="shared" si="34"/>
        <v>0</v>
      </c>
      <c r="AJ170" s="97">
        <f t="shared" si="35"/>
        <v>0</v>
      </c>
      <c r="AK170" s="117"/>
      <c r="AL170" s="114"/>
      <c r="AM170" s="118"/>
      <c r="AN170" s="117"/>
      <c r="AO170" s="114"/>
      <c r="AP170" s="118"/>
      <c r="AQ170" s="117"/>
      <c r="AR170" s="114"/>
      <c r="AS170" s="118"/>
      <c r="AT170" s="28"/>
      <c r="AU170" s="28"/>
      <c r="AV170" s="28"/>
      <c r="AW170" s="28"/>
      <c r="AX170" s="28"/>
      <c r="AY170" s="28"/>
      <c r="AZ170" s="28"/>
      <c r="BA170" s="28"/>
      <c r="BB170" s="28"/>
      <c r="BC170" s="28"/>
      <c r="BD170" s="28"/>
      <c r="BE170" s="28"/>
      <c r="BF170" s="28"/>
      <c r="BG170" s="28"/>
      <c r="BH170" s="28"/>
      <c r="BI170" s="28"/>
      <c r="BJ170" s="28"/>
      <c r="BK170" s="28"/>
      <c r="BL170" s="28"/>
      <c r="BM170" s="28"/>
    </row>
    <row r="171" spans="1:65" ht="30" customHeight="1">
      <c r="A171" s="132">
        <v>8.1</v>
      </c>
      <c r="B171" s="270" t="s">
        <v>135</v>
      </c>
      <c r="C171" s="129" t="s">
        <v>78</v>
      </c>
      <c r="D171" s="42"/>
      <c r="E171" s="43" t="s">
        <v>80</v>
      </c>
      <c r="F171" s="43" t="s">
        <v>81</v>
      </c>
      <c r="G171" s="43" t="s">
        <v>82</v>
      </c>
      <c r="H171" s="43" t="s">
        <v>83</v>
      </c>
      <c r="I171" s="254" t="s">
        <v>118</v>
      </c>
      <c r="J171" s="43" t="s">
        <v>85</v>
      </c>
      <c r="K171" s="88"/>
      <c r="L171" s="88"/>
      <c r="M171" s="91">
        <f t="shared" si="21"/>
        <v>0</v>
      </c>
      <c r="N171" s="46"/>
      <c r="O171" s="46"/>
      <c r="P171" s="89">
        <v>0</v>
      </c>
      <c r="Q171" s="90">
        <f t="shared" si="22"/>
        <v>0</v>
      </c>
      <c r="R171" s="91">
        <f t="shared" si="23"/>
        <v>0</v>
      </c>
      <c r="S171" s="89">
        <v>0</v>
      </c>
      <c r="T171" s="90">
        <f t="shared" si="24"/>
        <v>0</v>
      </c>
      <c r="U171" s="91">
        <f t="shared" si="25"/>
        <v>0</v>
      </c>
      <c r="V171" s="89">
        <v>0</v>
      </c>
      <c r="W171" s="90">
        <f t="shared" si="26"/>
        <v>0</v>
      </c>
      <c r="X171" s="91">
        <f t="shared" si="27"/>
        <v>0</v>
      </c>
      <c r="Y171" s="89">
        <v>0</v>
      </c>
      <c r="Z171" s="90">
        <f t="shared" si="28"/>
        <v>0</v>
      </c>
      <c r="AA171" s="91">
        <f t="shared" si="29"/>
        <v>0</v>
      </c>
      <c r="AB171" s="89">
        <v>0</v>
      </c>
      <c r="AC171" s="90">
        <f t="shared" si="30"/>
        <v>0</v>
      </c>
      <c r="AD171" s="91">
        <f t="shared" si="31"/>
        <v>0</v>
      </c>
      <c r="AE171" s="89">
        <v>0</v>
      </c>
      <c r="AF171" s="90">
        <f t="shared" si="32"/>
        <v>0</v>
      </c>
      <c r="AG171" s="91">
        <f t="shared" si="33"/>
        <v>0</v>
      </c>
      <c r="AH171" s="89">
        <v>0</v>
      </c>
      <c r="AI171" s="90">
        <f t="shared" si="34"/>
        <v>0</v>
      </c>
      <c r="AJ171" s="91">
        <f t="shared" si="35"/>
        <v>0</v>
      </c>
      <c r="AK171" s="117"/>
      <c r="AL171" s="114"/>
      <c r="AM171" s="118"/>
      <c r="AN171" s="117"/>
      <c r="AO171" s="114"/>
      <c r="AP171" s="118"/>
      <c r="AQ171" s="117"/>
      <c r="AR171" s="114"/>
      <c r="AS171" s="118"/>
      <c r="AT171" s="28"/>
      <c r="AU171" s="28"/>
      <c r="AV171" s="28"/>
      <c r="AW171" s="28"/>
      <c r="AX171" s="28"/>
      <c r="AY171" s="28"/>
      <c r="AZ171" s="28"/>
      <c r="BA171" s="28"/>
      <c r="BB171" s="28"/>
      <c r="BC171" s="28"/>
      <c r="BD171" s="28"/>
      <c r="BE171" s="28"/>
      <c r="BF171" s="28"/>
      <c r="BG171" s="28"/>
      <c r="BH171" s="28"/>
      <c r="BI171" s="28"/>
      <c r="BJ171" s="28"/>
      <c r="BK171" s="28"/>
      <c r="BL171" s="28"/>
      <c r="BM171" s="28"/>
    </row>
    <row r="172" spans="1:65" ht="30" customHeight="1">
      <c r="A172" s="133">
        <v>8.1999999999999993</v>
      </c>
      <c r="B172" s="271"/>
      <c r="C172" s="134" t="s">
        <v>88</v>
      </c>
      <c r="D172" s="55"/>
      <c r="E172" s="56" t="s">
        <v>80</v>
      </c>
      <c r="F172" s="56" t="s">
        <v>89</v>
      </c>
      <c r="G172" s="56" t="s">
        <v>81</v>
      </c>
      <c r="H172" s="56" t="s">
        <v>91</v>
      </c>
      <c r="I172" s="251"/>
      <c r="J172" s="56" t="s">
        <v>85</v>
      </c>
      <c r="K172" s="57"/>
      <c r="L172" s="57"/>
      <c r="M172" s="91">
        <f t="shared" si="21"/>
        <v>0</v>
      </c>
      <c r="N172" s="67"/>
      <c r="O172" s="67"/>
      <c r="P172" s="48"/>
      <c r="Q172" s="61">
        <f t="shared" si="22"/>
        <v>0</v>
      </c>
      <c r="R172" s="62">
        <f t="shared" si="23"/>
        <v>0</v>
      </c>
      <c r="S172" s="48">
        <v>0</v>
      </c>
      <c r="T172" s="61">
        <f t="shared" si="24"/>
        <v>0</v>
      </c>
      <c r="U172" s="62">
        <f t="shared" si="25"/>
        <v>0</v>
      </c>
      <c r="V172" s="48">
        <v>0</v>
      </c>
      <c r="W172" s="61">
        <f t="shared" si="26"/>
        <v>0</v>
      </c>
      <c r="X172" s="62">
        <f t="shared" si="27"/>
        <v>0</v>
      </c>
      <c r="Y172" s="48">
        <v>0</v>
      </c>
      <c r="Z172" s="61">
        <f t="shared" si="28"/>
        <v>0</v>
      </c>
      <c r="AA172" s="62">
        <f t="shared" si="29"/>
        <v>0</v>
      </c>
      <c r="AB172" s="48">
        <v>0</v>
      </c>
      <c r="AC172" s="61">
        <f t="shared" si="30"/>
        <v>0</v>
      </c>
      <c r="AD172" s="62">
        <f t="shared" si="31"/>
        <v>0</v>
      </c>
      <c r="AE172" s="48">
        <v>0</v>
      </c>
      <c r="AF172" s="61">
        <f t="shared" si="32"/>
        <v>0</v>
      </c>
      <c r="AG172" s="62">
        <f t="shared" si="33"/>
        <v>0</v>
      </c>
      <c r="AH172" s="48">
        <v>0</v>
      </c>
      <c r="AI172" s="61">
        <f t="shared" si="34"/>
        <v>0</v>
      </c>
      <c r="AJ172" s="62">
        <f t="shared" si="35"/>
        <v>0</v>
      </c>
      <c r="AK172" s="117"/>
      <c r="AL172" s="114"/>
      <c r="AM172" s="118"/>
      <c r="AN172" s="117"/>
      <c r="AO172" s="114"/>
      <c r="AP172" s="118"/>
      <c r="AQ172" s="117"/>
      <c r="AR172" s="114"/>
      <c r="AS172" s="118"/>
      <c r="AT172" s="28"/>
      <c r="AU172" s="28"/>
      <c r="AV172" s="28"/>
      <c r="AW172" s="28"/>
      <c r="AX172" s="28"/>
      <c r="AY172" s="28"/>
      <c r="AZ172" s="28"/>
      <c r="BA172" s="28"/>
      <c r="BB172" s="28"/>
      <c r="BC172" s="28"/>
      <c r="BD172" s="28"/>
      <c r="BE172" s="28"/>
      <c r="BF172" s="28"/>
      <c r="BG172" s="28"/>
      <c r="BH172" s="28"/>
      <c r="BI172" s="28"/>
      <c r="BJ172" s="28"/>
      <c r="BK172" s="28"/>
      <c r="BL172" s="28"/>
      <c r="BM172" s="28"/>
    </row>
    <row r="173" spans="1:65" ht="30" customHeight="1">
      <c r="A173" s="135">
        <v>8.3000000000000007</v>
      </c>
      <c r="B173" s="271"/>
      <c r="C173" s="130" t="s">
        <v>88</v>
      </c>
      <c r="D173" s="65"/>
      <c r="E173" s="66" t="s">
        <v>92</v>
      </c>
      <c r="F173" s="66" t="s">
        <v>89</v>
      </c>
      <c r="G173" s="66" t="s">
        <v>81</v>
      </c>
      <c r="H173" s="66" t="s">
        <v>91</v>
      </c>
      <c r="I173" s="251"/>
      <c r="J173" s="66" t="s">
        <v>85</v>
      </c>
      <c r="K173" s="57"/>
      <c r="L173" s="57"/>
      <c r="M173" s="62">
        <f t="shared" si="21"/>
        <v>0</v>
      </c>
      <c r="N173" s="67"/>
      <c r="O173" s="67"/>
      <c r="P173" s="48">
        <v>0</v>
      </c>
      <c r="Q173" s="61">
        <f t="shared" si="22"/>
        <v>0</v>
      </c>
      <c r="R173" s="62">
        <f t="shared" si="23"/>
        <v>0</v>
      </c>
      <c r="S173" s="48">
        <v>0</v>
      </c>
      <c r="T173" s="61">
        <f t="shared" si="24"/>
        <v>0</v>
      </c>
      <c r="U173" s="62">
        <f t="shared" si="25"/>
        <v>0</v>
      </c>
      <c r="V173" s="48">
        <v>0</v>
      </c>
      <c r="W173" s="61">
        <f t="shared" si="26"/>
        <v>0</v>
      </c>
      <c r="X173" s="62">
        <f t="shared" si="27"/>
        <v>0</v>
      </c>
      <c r="Y173" s="48">
        <v>0</v>
      </c>
      <c r="Z173" s="61">
        <f t="shared" si="28"/>
        <v>0</v>
      </c>
      <c r="AA173" s="62">
        <f t="shared" si="29"/>
        <v>0</v>
      </c>
      <c r="AB173" s="48">
        <v>0</v>
      </c>
      <c r="AC173" s="61">
        <f t="shared" si="30"/>
        <v>0</v>
      </c>
      <c r="AD173" s="62">
        <f t="shared" si="31"/>
        <v>0</v>
      </c>
      <c r="AE173" s="48">
        <v>0</v>
      </c>
      <c r="AF173" s="61">
        <f t="shared" si="32"/>
        <v>0</v>
      </c>
      <c r="AG173" s="62">
        <f t="shared" si="33"/>
        <v>0</v>
      </c>
      <c r="AH173" s="48">
        <v>0</v>
      </c>
      <c r="AI173" s="61">
        <f t="shared" si="34"/>
        <v>0</v>
      </c>
      <c r="AJ173" s="62">
        <f t="shared" si="35"/>
        <v>0</v>
      </c>
      <c r="AK173" s="117"/>
      <c r="AL173" s="114"/>
      <c r="AM173" s="118"/>
      <c r="AN173" s="117"/>
      <c r="AO173" s="114"/>
      <c r="AP173" s="118"/>
      <c r="AQ173" s="117"/>
      <c r="AR173" s="114"/>
      <c r="AS173" s="118"/>
      <c r="AT173" s="28"/>
      <c r="AU173" s="28"/>
      <c r="AV173" s="28"/>
      <c r="AW173" s="28"/>
      <c r="AX173" s="28"/>
      <c r="AY173" s="28"/>
      <c r="AZ173" s="28"/>
      <c r="BA173" s="28"/>
      <c r="BB173" s="28"/>
      <c r="BC173" s="28"/>
      <c r="BD173" s="28"/>
      <c r="BE173" s="28"/>
      <c r="BF173" s="28"/>
      <c r="BG173" s="28"/>
      <c r="BH173" s="28"/>
      <c r="BI173" s="28"/>
      <c r="BJ173" s="28"/>
      <c r="BK173" s="28"/>
      <c r="BL173" s="28"/>
      <c r="BM173" s="28"/>
    </row>
    <row r="174" spans="1:65" ht="30" customHeight="1">
      <c r="A174" s="135">
        <v>8.4</v>
      </c>
      <c r="B174" s="271"/>
      <c r="C174" s="130" t="s">
        <v>88</v>
      </c>
      <c r="D174" s="65"/>
      <c r="E174" s="66" t="s">
        <v>93</v>
      </c>
      <c r="F174" s="66" t="s">
        <v>89</v>
      </c>
      <c r="G174" s="66" t="s">
        <v>81</v>
      </c>
      <c r="H174" s="66" t="s">
        <v>91</v>
      </c>
      <c r="I174" s="251"/>
      <c r="J174" s="66" t="s">
        <v>85</v>
      </c>
      <c r="K174" s="57"/>
      <c r="L174" s="57"/>
      <c r="M174" s="62">
        <f t="shared" si="21"/>
        <v>0</v>
      </c>
      <c r="N174" s="67"/>
      <c r="O174" s="67"/>
      <c r="P174" s="48">
        <v>0</v>
      </c>
      <c r="Q174" s="61">
        <f t="shared" si="22"/>
        <v>0</v>
      </c>
      <c r="R174" s="62">
        <f t="shared" si="23"/>
        <v>0</v>
      </c>
      <c r="S174" s="48">
        <v>0</v>
      </c>
      <c r="T174" s="61">
        <f t="shared" si="24"/>
        <v>0</v>
      </c>
      <c r="U174" s="62">
        <f t="shared" si="25"/>
        <v>0</v>
      </c>
      <c r="V174" s="48">
        <v>0</v>
      </c>
      <c r="W174" s="61">
        <f t="shared" si="26"/>
        <v>0</v>
      </c>
      <c r="X174" s="62">
        <f t="shared" si="27"/>
        <v>0</v>
      </c>
      <c r="Y174" s="48">
        <v>0</v>
      </c>
      <c r="Z174" s="61">
        <f t="shared" si="28"/>
        <v>0</v>
      </c>
      <c r="AA174" s="62">
        <f t="shared" si="29"/>
        <v>0</v>
      </c>
      <c r="AB174" s="48">
        <v>0</v>
      </c>
      <c r="AC174" s="61">
        <f t="shared" si="30"/>
        <v>0</v>
      </c>
      <c r="AD174" s="62">
        <f t="shared" si="31"/>
        <v>0</v>
      </c>
      <c r="AE174" s="48">
        <v>0</v>
      </c>
      <c r="AF174" s="61">
        <f t="shared" si="32"/>
        <v>0</v>
      </c>
      <c r="AG174" s="62">
        <f t="shared" si="33"/>
        <v>0</v>
      </c>
      <c r="AH174" s="48">
        <v>0</v>
      </c>
      <c r="AI174" s="61">
        <f t="shared" si="34"/>
        <v>0</v>
      </c>
      <c r="AJ174" s="62">
        <f t="shared" si="35"/>
        <v>0</v>
      </c>
      <c r="AK174" s="117"/>
      <c r="AL174" s="114"/>
      <c r="AM174" s="118"/>
      <c r="AN174" s="117"/>
      <c r="AO174" s="114"/>
      <c r="AP174" s="118"/>
      <c r="AQ174" s="117"/>
      <c r="AR174" s="114"/>
      <c r="AS174" s="118"/>
      <c r="AT174" s="28"/>
      <c r="AU174" s="28"/>
      <c r="AV174" s="28"/>
      <c r="AW174" s="28"/>
      <c r="AX174" s="28"/>
      <c r="AY174" s="28"/>
      <c r="AZ174" s="28"/>
      <c r="BA174" s="28"/>
      <c r="BB174" s="28"/>
      <c r="BC174" s="28"/>
      <c r="BD174" s="28"/>
      <c r="BE174" s="28"/>
      <c r="BF174" s="28"/>
      <c r="BG174" s="28"/>
      <c r="BH174" s="28"/>
      <c r="BI174" s="28"/>
      <c r="BJ174" s="28"/>
      <c r="BK174" s="28"/>
      <c r="BL174" s="28"/>
      <c r="BM174" s="28"/>
    </row>
    <row r="175" spans="1:65" ht="30" customHeight="1">
      <c r="A175" s="135">
        <v>8.5</v>
      </c>
      <c r="B175" s="271"/>
      <c r="C175" s="130" t="s">
        <v>88</v>
      </c>
      <c r="D175" s="65"/>
      <c r="E175" s="66" t="s">
        <v>94</v>
      </c>
      <c r="F175" s="66" t="s">
        <v>89</v>
      </c>
      <c r="G175" s="66" t="s">
        <v>81</v>
      </c>
      <c r="H175" s="66" t="s">
        <v>91</v>
      </c>
      <c r="I175" s="251"/>
      <c r="J175" s="66" t="s">
        <v>85</v>
      </c>
      <c r="K175" s="57"/>
      <c r="L175" s="57"/>
      <c r="M175" s="62">
        <f t="shared" si="21"/>
        <v>0</v>
      </c>
      <c r="N175" s="67"/>
      <c r="O175" s="67"/>
      <c r="P175" s="48">
        <v>0</v>
      </c>
      <c r="Q175" s="61">
        <f t="shared" si="22"/>
        <v>0</v>
      </c>
      <c r="R175" s="62">
        <f t="shared" si="23"/>
        <v>0</v>
      </c>
      <c r="S175" s="48">
        <v>0</v>
      </c>
      <c r="T175" s="61">
        <f t="shared" si="24"/>
        <v>0</v>
      </c>
      <c r="U175" s="62">
        <f t="shared" si="25"/>
        <v>0</v>
      </c>
      <c r="V175" s="48">
        <v>0</v>
      </c>
      <c r="W175" s="61">
        <f t="shared" si="26"/>
        <v>0</v>
      </c>
      <c r="X175" s="62">
        <f t="shared" si="27"/>
        <v>0</v>
      </c>
      <c r="Y175" s="48">
        <v>0</v>
      </c>
      <c r="Z175" s="61">
        <f t="shared" si="28"/>
        <v>0</v>
      </c>
      <c r="AA175" s="62">
        <f t="shared" si="29"/>
        <v>0</v>
      </c>
      <c r="AB175" s="48">
        <v>0</v>
      </c>
      <c r="AC175" s="61">
        <f t="shared" si="30"/>
        <v>0</v>
      </c>
      <c r="AD175" s="62">
        <f t="shared" si="31"/>
        <v>0</v>
      </c>
      <c r="AE175" s="48">
        <v>0</v>
      </c>
      <c r="AF175" s="61">
        <f t="shared" si="32"/>
        <v>0</v>
      </c>
      <c r="AG175" s="62">
        <f t="shared" si="33"/>
        <v>0</v>
      </c>
      <c r="AH175" s="48">
        <v>0</v>
      </c>
      <c r="AI175" s="61">
        <f t="shared" si="34"/>
        <v>0</v>
      </c>
      <c r="AJ175" s="62">
        <f t="shared" si="35"/>
        <v>0</v>
      </c>
      <c r="AK175" s="117"/>
      <c r="AL175" s="114"/>
      <c r="AM175" s="118"/>
      <c r="AN175" s="117"/>
      <c r="AO175" s="114"/>
      <c r="AP175" s="118"/>
      <c r="AQ175" s="117"/>
      <c r="AR175" s="114"/>
      <c r="AS175" s="118"/>
      <c r="AT175" s="28"/>
      <c r="AU175" s="28"/>
      <c r="AV175" s="28"/>
      <c r="AW175" s="28"/>
      <c r="AX175" s="28"/>
      <c r="AY175" s="28"/>
      <c r="AZ175" s="28"/>
      <c r="BA175" s="28"/>
      <c r="BB175" s="28"/>
      <c r="BC175" s="28"/>
      <c r="BD175" s="28"/>
      <c r="BE175" s="28"/>
      <c r="BF175" s="28"/>
      <c r="BG175" s="28"/>
      <c r="BH175" s="28"/>
      <c r="BI175" s="28"/>
      <c r="BJ175" s="28"/>
      <c r="BK175" s="28"/>
      <c r="BL175" s="28"/>
      <c r="BM175" s="28"/>
    </row>
    <row r="176" spans="1:65" ht="18.75" customHeight="1">
      <c r="A176" s="135">
        <v>8.6</v>
      </c>
      <c r="B176" s="271"/>
      <c r="C176" s="264" t="s">
        <v>98</v>
      </c>
      <c r="D176" s="223"/>
      <c r="E176" s="66" t="s">
        <v>99</v>
      </c>
      <c r="F176" s="66" t="s">
        <v>100</v>
      </c>
      <c r="G176" s="66" t="s">
        <v>101</v>
      </c>
      <c r="H176" s="66" t="s">
        <v>102</v>
      </c>
      <c r="I176" s="251"/>
      <c r="J176" s="66" t="s">
        <v>85</v>
      </c>
      <c r="K176" s="57"/>
      <c r="L176" s="57"/>
      <c r="M176" s="62">
        <f t="shared" si="21"/>
        <v>0</v>
      </c>
      <c r="N176" s="67"/>
      <c r="O176" s="67"/>
      <c r="P176" s="48">
        <v>0</v>
      </c>
      <c r="Q176" s="61">
        <f t="shared" si="22"/>
        <v>0</v>
      </c>
      <c r="R176" s="62">
        <f t="shared" si="23"/>
        <v>0</v>
      </c>
      <c r="S176" s="48">
        <v>0</v>
      </c>
      <c r="T176" s="61">
        <f t="shared" si="24"/>
        <v>0</v>
      </c>
      <c r="U176" s="62">
        <f t="shared" si="25"/>
        <v>0</v>
      </c>
      <c r="V176" s="48">
        <v>0</v>
      </c>
      <c r="W176" s="61">
        <f t="shared" si="26"/>
        <v>0</v>
      </c>
      <c r="X176" s="62">
        <f t="shared" si="27"/>
        <v>0</v>
      </c>
      <c r="Y176" s="48">
        <v>0</v>
      </c>
      <c r="Z176" s="61">
        <f t="shared" si="28"/>
        <v>0</v>
      </c>
      <c r="AA176" s="62">
        <f t="shared" si="29"/>
        <v>0</v>
      </c>
      <c r="AB176" s="48">
        <v>0</v>
      </c>
      <c r="AC176" s="61">
        <f t="shared" si="30"/>
        <v>0</v>
      </c>
      <c r="AD176" s="62">
        <f t="shared" si="31"/>
        <v>0</v>
      </c>
      <c r="AE176" s="48">
        <v>0</v>
      </c>
      <c r="AF176" s="61">
        <f t="shared" si="32"/>
        <v>0</v>
      </c>
      <c r="AG176" s="62">
        <f t="shared" si="33"/>
        <v>0</v>
      </c>
      <c r="AH176" s="48">
        <v>0</v>
      </c>
      <c r="AI176" s="61">
        <f t="shared" si="34"/>
        <v>0</v>
      </c>
      <c r="AJ176" s="62">
        <f t="shared" si="35"/>
        <v>0</v>
      </c>
      <c r="AK176" s="117"/>
      <c r="AL176" s="114"/>
      <c r="AM176" s="118"/>
      <c r="AN176" s="117"/>
      <c r="AO176" s="114"/>
      <c r="AP176" s="118"/>
      <c r="AQ176" s="117"/>
      <c r="AR176" s="114"/>
      <c r="AS176" s="118"/>
      <c r="AT176" s="28"/>
      <c r="AU176" s="28"/>
      <c r="AV176" s="28"/>
      <c r="AW176" s="28"/>
      <c r="AX176" s="28"/>
      <c r="AY176" s="28"/>
      <c r="AZ176" s="28"/>
      <c r="BA176" s="28"/>
      <c r="BB176" s="28"/>
      <c r="BC176" s="28"/>
      <c r="BD176" s="28"/>
      <c r="BE176" s="28"/>
      <c r="BF176" s="28"/>
      <c r="BG176" s="28"/>
      <c r="BH176" s="28"/>
      <c r="BI176" s="28"/>
      <c r="BJ176" s="28"/>
      <c r="BK176" s="28"/>
      <c r="BL176" s="28"/>
      <c r="BM176" s="28"/>
    </row>
    <row r="177" spans="1:65" ht="18.75" customHeight="1">
      <c r="A177" s="135">
        <v>8.7000000000000099</v>
      </c>
      <c r="B177" s="271"/>
      <c r="C177" s="264" t="s">
        <v>98</v>
      </c>
      <c r="D177" s="223"/>
      <c r="E177" s="66" t="s">
        <v>103</v>
      </c>
      <c r="F177" s="66" t="s">
        <v>100</v>
      </c>
      <c r="G177" s="66" t="s">
        <v>101</v>
      </c>
      <c r="H177" s="66" t="s">
        <v>102</v>
      </c>
      <c r="I177" s="251"/>
      <c r="J177" s="66" t="s">
        <v>85</v>
      </c>
      <c r="K177" s="57"/>
      <c r="L177" s="57"/>
      <c r="M177" s="62">
        <f t="shared" si="21"/>
        <v>0</v>
      </c>
      <c r="N177" s="67"/>
      <c r="O177" s="67"/>
      <c r="P177" s="48">
        <v>0</v>
      </c>
      <c r="Q177" s="61">
        <f t="shared" si="22"/>
        <v>0</v>
      </c>
      <c r="R177" s="62">
        <f t="shared" si="23"/>
        <v>0</v>
      </c>
      <c r="S177" s="48">
        <v>0</v>
      </c>
      <c r="T177" s="61">
        <f t="shared" si="24"/>
        <v>0</v>
      </c>
      <c r="U177" s="62">
        <f t="shared" si="25"/>
        <v>0</v>
      </c>
      <c r="V177" s="48">
        <v>0</v>
      </c>
      <c r="W177" s="61">
        <f t="shared" si="26"/>
        <v>0</v>
      </c>
      <c r="X177" s="62">
        <f t="shared" si="27"/>
        <v>0</v>
      </c>
      <c r="Y177" s="48">
        <v>0</v>
      </c>
      <c r="Z177" s="61">
        <f t="shared" si="28"/>
        <v>0</v>
      </c>
      <c r="AA177" s="62">
        <f t="shared" si="29"/>
        <v>0</v>
      </c>
      <c r="AB177" s="48">
        <v>0</v>
      </c>
      <c r="AC177" s="61">
        <f t="shared" si="30"/>
        <v>0</v>
      </c>
      <c r="AD177" s="62">
        <f t="shared" si="31"/>
        <v>0</v>
      </c>
      <c r="AE177" s="48">
        <v>0</v>
      </c>
      <c r="AF177" s="61">
        <f t="shared" si="32"/>
        <v>0</v>
      </c>
      <c r="AG177" s="62">
        <f t="shared" si="33"/>
        <v>0</v>
      </c>
      <c r="AH177" s="48">
        <v>0</v>
      </c>
      <c r="AI177" s="61">
        <f t="shared" si="34"/>
        <v>0</v>
      </c>
      <c r="AJ177" s="62">
        <f t="shared" si="35"/>
        <v>0</v>
      </c>
      <c r="AK177" s="117"/>
      <c r="AL177" s="114"/>
      <c r="AM177" s="118"/>
      <c r="AN177" s="117"/>
      <c r="AO177" s="114"/>
      <c r="AP177" s="118"/>
      <c r="AQ177" s="117"/>
      <c r="AR177" s="114"/>
      <c r="AS177" s="118"/>
      <c r="AT177" s="28"/>
      <c r="AU177" s="28"/>
      <c r="AV177" s="28"/>
      <c r="AW177" s="28"/>
      <c r="AX177" s="28"/>
      <c r="AY177" s="28"/>
      <c r="AZ177" s="28"/>
      <c r="BA177" s="28"/>
      <c r="BB177" s="28"/>
      <c r="BC177" s="28"/>
      <c r="BD177" s="28"/>
      <c r="BE177" s="28"/>
      <c r="BF177" s="28"/>
      <c r="BG177" s="28"/>
      <c r="BH177" s="28"/>
      <c r="BI177" s="28"/>
      <c r="BJ177" s="28"/>
      <c r="BK177" s="28"/>
      <c r="BL177" s="28"/>
      <c r="BM177" s="28"/>
    </row>
    <row r="178" spans="1:65" ht="18.75" customHeight="1">
      <c r="A178" s="135">
        <v>8.8000000000000096</v>
      </c>
      <c r="B178" s="271"/>
      <c r="C178" s="264" t="s">
        <v>104</v>
      </c>
      <c r="D178" s="223"/>
      <c r="E178" s="66" t="s">
        <v>99</v>
      </c>
      <c r="F178" s="66" t="s">
        <v>105</v>
      </c>
      <c r="G178" s="66" t="s">
        <v>106</v>
      </c>
      <c r="H178" s="66" t="s">
        <v>106</v>
      </c>
      <c r="I178" s="251"/>
      <c r="J178" s="66" t="s">
        <v>85</v>
      </c>
      <c r="K178" s="57"/>
      <c r="L178" s="57"/>
      <c r="M178" s="62">
        <f t="shared" si="21"/>
        <v>0</v>
      </c>
      <c r="N178" s="67"/>
      <c r="O178" s="67"/>
      <c r="P178" s="48">
        <v>0</v>
      </c>
      <c r="Q178" s="61">
        <f t="shared" si="22"/>
        <v>0</v>
      </c>
      <c r="R178" s="62">
        <f t="shared" si="23"/>
        <v>0</v>
      </c>
      <c r="S178" s="48">
        <v>0</v>
      </c>
      <c r="T178" s="61">
        <f t="shared" si="24"/>
        <v>0</v>
      </c>
      <c r="U178" s="62">
        <f t="shared" si="25"/>
        <v>0</v>
      </c>
      <c r="V178" s="48">
        <v>0</v>
      </c>
      <c r="W178" s="61">
        <f t="shared" si="26"/>
        <v>0</v>
      </c>
      <c r="X178" s="62">
        <f t="shared" si="27"/>
        <v>0</v>
      </c>
      <c r="Y178" s="48">
        <v>0</v>
      </c>
      <c r="Z178" s="61">
        <f t="shared" si="28"/>
        <v>0</v>
      </c>
      <c r="AA178" s="62">
        <f t="shared" si="29"/>
        <v>0</v>
      </c>
      <c r="AB178" s="48">
        <v>0</v>
      </c>
      <c r="AC178" s="61">
        <f t="shared" si="30"/>
        <v>0</v>
      </c>
      <c r="AD178" s="62">
        <f t="shared" si="31"/>
        <v>0</v>
      </c>
      <c r="AE178" s="48">
        <v>0</v>
      </c>
      <c r="AF178" s="61">
        <f t="shared" si="32"/>
        <v>0</v>
      </c>
      <c r="AG178" s="62">
        <f t="shared" si="33"/>
        <v>0</v>
      </c>
      <c r="AH178" s="48">
        <v>0</v>
      </c>
      <c r="AI178" s="61">
        <f t="shared" si="34"/>
        <v>0</v>
      </c>
      <c r="AJ178" s="62">
        <f t="shared" si="35"/>
        <v>0</v>
      </c>
      <c r="AK178" s="117"/>
      <c r="AL178" s="114"/>
      <c r="AM178" s="118"/>
      <c r="AN178" s="117"/>
      <c r="AO178" s="114"/>
      <c r="AP178" s="118"/>
      <c r="AQ178" s="117"/>
      <c r="AR178" s="114"/>
      <c r="AS178" s="118"/>
      <c r="AT178" s="28"/>
      <c r="AU178" s="28"/>
      <c r="AV178" s="28"/>
      <c r="AW178" s="28"/>
      <c r="AX178" s="28"/>
      <c r="AY178" s="28"/>
      <c r="AZ178" s="28"/>
      <c r="BA178" s="28"/>
      <c r="BB178" s="28"/>
      <c r="BC178" s="28"/>
      <c r="BD178" s="28"/>
      <c r="BE178" s="28"/>
      <c r="BF178" s="28"/>
      <c r="BG178" s="28"/>
      <c r="BH178" s="28"/>
      <c r="BI178" s="28"/>
      <c r="BJ178" s="28"/>
      <c r="BK178" s="28"/>
      <c r="BL178" s="28"/>
      <c r="BM178" s="28"/>
    </row>
    <row r="179" spans="1:65" ht="18.75" customHeight="1">
      <c r="A179" s="135">
        <v>8.9000000000000092</v>
      </c>
      <c r="B179" s="271"/>
      <c r="C179" s="264" t="s">
        <v>104</v>
      </c>
      <c r="D179" s="223"/>
      <c r="E179" s="66" t="s">
        <v>103</v>
      </c>
      <c r="F179" s="66" t="s">
        <v>105</v>
      </c>
      <c r="G179" s="66" t="s">
        <v>106</v>
      </c>
      <c r="H179" s="66" t="s">
        <v>106</v>
      </c>
      <c r="I179" s="251"/>
      <c r="J179" s="66" t="s">
        <v>85</v>
      </c>
      <c r="K179" s="57"/>
      <c r="L179" s="57"/>
      <c r="M179" s="62">
        <f t="shared" si="21"/>
        <v>0</v>
      </c>
      <c r="N179" s="67"/>
      <c r="O179" s="67"/>
      <c r="P179" s="48">
        <v>0</v>
      </c>
      <c r="Q179" s="61">
        <f t="shared" si="22"/>
        <v>0</v>
      </c>
      <c r="R179" s="62">
        <f t="shared" si="23"/>
        <v>0</v>
      </c>
      <c r="S179" s="48">
        <v>0</v>
      </c>
      <c r="T179" s="61">
        <f t="shared" si="24"/>
        <v>0</v>
      </c>
      <c r="U179" s="62">
        <f t="shared" si="25"/>
        <v>0</v>
      </c>
      <c r="V179" s="48">
        <v>0</v>
      </c>
      <c r="W179" s="61">
        <f t="shared" si="26"/>
        <v>0</v>
      </c>
      <c r="X179" s="62">
        <f t="shared" si="27"/>
        <v>0</v>
      </c>
      <c r="Y179" s="48">
        <v>0</v>
      </c>
      <c r="Z179" s="61">
        <f t="shared" si="28"/>
        <v>0</v>
      </c>
      <c r="AA179" s="62">
        <f t="shared" si="29"/>
        <v>0</v>
      </c>
      <c r="AB179" s="48">
        <v>0</v>
      </c>
      <c r="AC179" s="61">
        <f t="shared" si="30"/>
        <v>0</v>
      </c>
      <c r="AD179" s="62">
        <f t="shared" si="31"/>
        <v>0</v>
      </c>
      <c r="AE179" s="48">
        <v>0</v>
      </c>
      <c r="AF179" s="61">
        <f t="shared" si="32"/>
        <v>0</v>
      </c>
      <c r="AG179" s="62">
        <f t="shared" si="33"/>
        <v>0</v>
      </c>
      <c r="AH179" s="48">
        <v>0</v>
      </c>
      <c r="AI179" s="61">
        <f t="shared" si="34"/>
        <v>0</v>
      </c>
      <c r="AJ179" s="62">
        <f t="shared" si="35"/>
        <v>0</v>
      </c>
      <c r="AK179" s="117"/>
      <c r="AL179" s="114"/>
      <c r="AM179" s="118"/>
      <c r="AN179" s="117"/>
      <c r="AO179" s="114"/>
      <c r="AP179" s="118"/>
      <c r="AQ179" s="117"/>
      <c r="AR179" s="114"/>
      <c r="AS179" s="118"/>
      <c r="AT179" s="28"/>
      <c r="AU179" s="28"/>
      <c r="AV179" s="28"/>
      <c r="AW179" s="28"/>
      <c r="AX179" s="28"/>
      <c r="AY179" s="28"/>
      <c r="AZ179" s="28"/>
      <c r="BA179" s="28"/>
      <c r="BB179" s="28"/>
      <c r="BC179" s="28"/>
      <c r="BD179" s="28"/>
      <c r="BE179" s="28"/>
      <c r="BF179" s="28"/>
      <c r="BG179" s="28"/>
      <c r="BH179" s="28"/>
      <c r="BI179" s="28"/>
      <c r="BJ179" s="28"/>
      <c r="BK179" s="28"/>
      <c r="BL179" s="28"/>
      <c r="BM179" s="28"/>
    </row>
    <row r="180" spans="1:65" ht="18.75" customHeight="1">
      <c r="A180" s="136">
        <v>8.1</v>
      </c>
      <c r="B180" s="271"/>
      <c r="C180" s="264" t="s">
        <v>104</v>
      </c>
      <c r="D180" s="223"/>
      <c r="E180" s="66" t="s">
        <v>107</v>
      </c>
      <c r="F180" s="66" t="s">
        <v>105</v>
      </c>
      <c r="G180" s="66" t="s">
        <v>106</v>
      </c>
      <c r="H180" s="66" t="s">
        <v>106</v>
      </c>
      <c r="I180" s="251"/>
      <c r="J180" s="66" t="s">
        <v>85</v>
      </c>
      <c r="K180" s="57"/>
      <c r="L180" s="57"/>
      <c r="M180" s="62">
        <f t="shared" si="21"/>
        <v>0</v>
      </c>
      <c r="N180" s="67"/>
      <c r="O180" s="67"/>
      <c r="P180" s="48">
        <v>0</v>
      </c>
      <c r="Q180" s="61">
        <f t="shared" si="22"/>
        <v>0</v>
      </c>
      <c r="R180" s="62">
        <f t="shared" si="23"/>
        <v>0</v>
      </c>
      <c r="S180" s="48">
        <v>0</v>
      </c>
      <c r="T180" s="61">
        <f t="shared" si="24"/>
        <v>0</v>
      </c>
      <c r="U180" s="62">
        <f t="shared" si="25"/>
        <v>0</v>
      </c>
      <c r="V180" s="48">
        <v>0</v>
      </c>
      <c r="W180" s="61">
        <f t="shared" si="26"/>
        <v>0</v>
      </c>
      <c r="X180" s="62">
        <f t="shared" si="27"/>
        <v>0</v>
      </c>
      <c r="Y180" s="48">
        <v>0</v>
      </c>
      <c r="Z180" s="61">
        <f t="shared" si="28"/>
        <v>0</v>
      </c>
      <c r="AA180" s="62">
        <f t="shared" si="29"/>
        <v>0</v>
      </c>
      <c r="AB180" s="48">
        <v>0</v>
      </c>
      <c r="AC180" s="61">
        <f t="shared" si="30"/>
        <v>0</v>
      </c>
      <c r="AD180" s="62">
        <f t="shared" si="31"/>
        <v>0</v>
      </c>
      <c r="AE180" s="48">
        <v>0</v>
      </c>
      <c r="AF180" s="61">
        <f t="shared" si="32"/>
        <v>0</v>
      </c>
      <c r="AG180" s="62">
        <f t="shared" si="33"/>
        <v>0</v>
      </c>
      <c r="AH180" s="48">
        <v>0</v>
      </c>
      <c r="AI180" s="61">
        <f t="shared" si="34"/>
        <v>0</v>
      </c>
      <c r="AJ180" s="62">
        <f t="shared" si="35"/>
        <v>0</v>
      </c>
      <c r="AK180" s="117"/>
      <c r="AL180" s="114"/>
      <c r="AM180" s="118"/>
      <c r="AN180" s="117"/>
      <c r="AO180" s="114"/>
      <c r="AP180" s="118"/>
      <c r="AQ180" s="117"/>
      <c r="AR180" s="114"/>
      <c r="AS180" s="118"/>
      <c r="AT180" s="28"/>
      <c r="AU180" s="28"/>
      <c r="AV180" s="28"/>
      <c r="AW180" s="28"/>
      <c r="AX180" s="28"/>
      <c r="AY180" s="28"/>
      <c r="AZ180" s="28"/>
      <c r="BA180" s="28"/>
      <c r="BB180" s="28"/>
      <c r="BC180" s="28"/>
      <c r="BD180" s="28"/>
      <c r="BE180" s="28"/>
      <c r="BF180" s="28"/>
      <c r="BG180" s="28"/>
      <c r="BH180" s="28"/>
      <c r="BI180" s="28"/>
      <c r="BJ180" s="28"/>
      <c r="BK180" s="28"/>
      <c r="BL180" s="28"/>
      <c r="BM180" s="28"/>
    </row>
    <row r="181" spans="1:65" ht="18.75" customHeight="1">
      <c r="A181" s="135">
        <v>8.11</v>
      </c>
      <c r="B181" s="271"/>
      <c r="C181" s="264" t="s">
        <v>104</v>
      </c>
      <c r="D181" s="223"/>
      <c r="E181" s="66" t="s">
        <v>108</v>
      </c>
      <c r="F181" s="66" t="s">
        <v>105</v>
      </c>
      <c r="G181" s="66" t="s">
        <v>106</v>
      </c>
      <c r="H181" s="66" t="s">
        <v>106</v>
      </c>
      <c r="I181" s="251"/>
      <c r="J181" s="66" t="s">
        <v>85</v>
      </c>
      <c r="K181" s="57"/>
      <c r="L181" s="57"/>
      <c r="M181" s="62">
        <f t="shared" si="21"/>
        <v>0</v>
      </c>
      <c r="N181" s="67"/>
      <c r="O181" s="67"/>
      <c r="P181" s="48">
        <v>0</v>
      </c>
      <c r="Q181" s="61">
        <f t="shared" si="22"/>
        <v>0</v>
      </c>
      <c r="R181" s="62">
        <f t="shared" si="23"/>
        <v>0</v>
      </c>
      <c r="S181" s="48">
        <v>0</v>
      </c>
      <c r="T181" s="61">
        <f t="shared" si="24"/>
        <v>0</v>
      </c>
      <c r="U181" s="62">
        <f t="shared" si="25"/>
        <v>0</v>
      </c>
      <c r="V181" s="48">
        <v>0</v>
      </c>
      <c r="W181" s="61">
        <f t="shared" si="26"/>
        <v>0</v>
      </c>
      <c r="X181" s="62">
        <f t="shared" si="27"/>
        <v>0</v>
      </c>
      <c r="Y181" s="48">
        <v>0</v>
      </c>
      <c r="Z181" s="61">
        <f t="shared" si="28"/>
        <v>0</v>
      </c>
      <c r="AA181" s="62">
        <f t="shared" si="29"/>
        <v>0</v>
      </c>
      <c r="AB181" s="48">
        <v>0</v>
      </c>
      <c r="AC181" s="61">
        <f t="shared" si="30"/>
        <v>0</v>
      </c>
      <c r="AD181" s="62">
        <f t="shared" si="31"/>
        <v>0</v>
      </c>
      <c r="AE181" s="48">
        <v>0</v>
      </c>
      <c r="AF181" s="61">
        <f t="shared" si="32"/>
        <v>0</v>
      </c>
      <c r="AG181" s="62">
        <f t="shared" si="33"/>
        <v>0</v>
      </c>
      <c r="AH181" s="48">
        <v>0</v>
      </c>
      <c r="AI181" s="61">
        <f t="shared" si="34"/>
        <v>0</v>
      </c>
      <c r="AJ181" s="62">
        <f t="shared" si="35"/>
        <v>0</v>
      </c>
      <c r="AK181" s="117"/>
      <c r="AL181" s="114"/>
      <c r="AM181" s="118"/>
      <c r="AN181" s="117"/>
      <c r="AO181" s="114"/>
      <c r="AP181" s="118"/>
      <c r="AQ181" s="117"/>
      <c r="AR181" s="114"/>
      <c r="AS181" s="118"/>
      <c r="AT181" s="28"/>
      <c r="AU181" s="28"/>
      <c r="AV181" s="28"/>
      <c r="AW181" s="28"/>
      <c r="AX181" s="28"/>
      <c r="AY181" s="28"/>
      <c r="AZ181" s="28"/>
      <c r="BA181" s="28"/>
      <c r="BB181" s="28"/>
      <c r="BC181" s="28"/>
      <c r="BD181" s="28"/>
      <c r="BE181" s="28"/>
      <c r="BF181" s="28"/>
      <c r="BG181" s="28"/>
      <c r="BH181" s="28"/>
      <c r="BI181" s="28"/>
      <c r="BJ181" s="28"/>
      <c r="BK181" s="28"/>
      <c r="BL181" s="28"/>
      <c r="BM181" s="28"/>
    </row>
    <row r="182" spans="1:65" ht="18.75" customHeight="1">
      <c r="A182" s="136">
        <v>8.1199999999999992</v>
      </c>
      <c r="B182" s="344"/>
      <c r="C182" s="264" t="s">
        <v>104</v>
      </c>
      <c r="D182" s="223"/>
      <c r="E182" s="66" t="s">
        <v>109</v>
      </c>
      <c r="F182" s="66" t="s">
        <v>105</v>
      </c>
      <c r="G182" s="66" t="s">
        <v>106</v>
      </c>
      <c r="H182" s="66" t="s">
        <v>106</v>
      </c>
      <c r="I182" s="252"/>
      <c r="J182" s="66" t="s">
        <v>85</v>
      </c>
      <c r="K182" s="96"/>
      <c r="L182" s="96"/>
      <c r="M182" s="97">
        <f t="shared" si="21"/>
        <v>0</v>
      </c>
      <c r="N182" s="75"/>
      <c r="O182" s="75"/>
      <c r="P182" s="100">
        <v>0</v>
      </c>
      <c r="Q182" s="101">
        <f t="shared" si="22"/>
        <v>0</v>
      </c>
      <c r="R182" s="97">
        <f t="shared" si="23"/>
        <v>0</v>
      </c>
      <c r="S182" s="100">
        <v>0</v>
      </c>
      <c r="T182" s="101">
        <f t="shared" si="24"/>
        <v>0</v>
      </c>
      <c r="U182" s="97">
        <f t="shared" si="25"/>
        <v>0</v>
      </c>
      <c r="V182" s="100">
        <v>0</v>
      </c>
      <c r="W182" s="101">
        <f t="shared" si="26"/>
        <v>0</v>
      </c>
      <c r="X182" s="97">
        <f t="shared" si="27"/>
        <v>0</v>
      </c>
      <c r="Y182" s="100">
        <v>0</v>
      </c>
      <c r="Z182" s="101">
        <f t="shared" si="28"/>
        <v>0</v>
      </c>
      <c r="AA182" s="97">
        <f t="shared" si="29"/>
        <v>0</v>
      </c>
      <c r="AB182" s="100">
        <v>0</v>
      </c>
      <c r="AC182" s="101">
        <f t="shared" si="30"/>
        <v>0</v>
      </c>
      <c r="AD182" s="97">
        <f t="shared" si="31"/>
        <v>0</v>
      </c>
      <c r="AE182" s="100">
        <v>0</v>
      </c>
      <c r="AF182" s="101">
        <f t="shared" si="32"/>
        <v>0</v>
      </c>
      <c r="AG182" s="97">
        <f t="shared" si="33"/>
        <v>0</v>
      </c>
      <c r="AH182" s="100">
        <v>0</v>
      </c>
      <c r="AI182" s="101">
        <f t="shared" si="34"/>
        <v>0</v>
      </c>
      <c r="AJ182" s="97">
        <f t="shared" si="35"/>
        <v>0</v>
      </c>
      <c r="AK182" s="117"/>
      <c r="AL182" s="114"/>
      <c r="AM182" s="118"/>
      <c r="AN182" s="117"/>
      <c r="AO182" s="114"/>
      <c r="AP182" s="118"/>
      <c r="AQ182" s="117"/>
      <c r="AR182" s="114"/>
      <c r="AS182" s="118"/>
      <c r="AT182" s="28"/>
      <c r="AU182" s="28"/>
      <c r="AV182" s="28"/>
      <c r="AW182" s="28"/>
      <c r="AX182" s="28"/>
      <c r="AY182" s="28"/>
      <c r="AZ182" s="28"/>
      <c r="BA182" s="28"/>
      <c r="BB182" s="28"/>
      <c r="BC182" s="28"/>
      <c r="BD182" s="28"/>
      <c r="BE182" s="28"/>
      <c r="BF182" s="28"/>
      <c r="BG182" s="28"/>
      <c r="BH182" s="28"/>
      <c r="BI182" s="28"/>
      <c r="BJ182" s="28"/>
      <c r="BK182" s="28"/>
      <c r="BL182" s="28"/>
      <c r="BM182" s="28"/>
    </row>
    <row r="183" spans="1:65" ht="28.5" customHeight="1">
      <c r="A183" s="132">
        <v>9.1</v>
      </c>
      <c r="B183" s="270" t="s">
        <v>136</v>
      </c>
      <c r="C183" s="129" t="s">
        <v>78</v>
      </c>
      <c r="D183" s="42"/>
      <c r="E183" s="43" t="s">
        <v>80</v>
      </c>
      <c r="F183" s="43" t="s">
        <v>81</v>
      </c>
      <c r="G183" s="43" t="s">
        <v>82</v>
      </c>
      <c r="H183" s="43" t="s">
        <v>83</v>
      </c>
      <c r="I183" s="254" t="s">
        <v>120</v>
      </c>
      <c r="J183" s="43" t="s">
        <v>85</v>
      </c>
      <c r="K183" s="88"/>
      <c r="L183" s="88"/>
      <c r="M183" s="91">
        <f t="shared" si="21"/>
        <v>0</v>
      </c>
      <c r="N183" s="46"/>
      <c r="O183" s="46"/>
      <c r="P183" s="89">
        <v>0</v>
      </c>
      <c r="Q183" s="90">
        <f t="shared" si="22"/>
        <v>0</v>
      </c>
      <c r="R183" s="91">
        <f t="shared" si="23"/>
        <v>0</v>
      </c>
      <c r="S183" s="89">
        <v>0</v>
      </c>
      <c r="T183" s="90">
        <f t="shared" si="24"/>
        <v>0</v>
      </c>
      <c r="U183" s="91">
        <f t="shared" si="25"/>
        <v>0</v>
      </c>
      <c r="V183" s="89">
        <v>0</v>
      </c>
      <c r="W183" s="90">
        <f t="shared" si="26"/>
        <v>0</v>
      </c>
      <c r="X183" s="91">
        <f t="shared" si="27"/>
        <v>0</v>
      </c>
      <c r="Y183" s="89">
        <v>0</v>
      </c>
      <c r="Z183" s="90">
        <f t="shared" si="28"/>
        <v>0</v>
      </c>
      <c r="AA183" s="91">
        <f t="shared" si="29"/>
        <v>0</v>
      </c>
      <c r="AB183" s="89">
        <v>0</v>
      </c>
      <c r="AC183" s="90">
        <f t="shared" si="30"/>
        <v>0</v>
      </c>
      <c r="AD183" s="91">
        <f t="shared" si="31"/>
        <v>0</v>
      </c>
      <c r="AE183" s="89">
        <v>0</v>
      </c>
      <c r="AF183" s="90">
        <f t="shared" si="32"/>
        <v>0</v>
      </c>
      <c r="AG183" s="91">
        <f t="shared" si="33"/>
        <v>0</v>
      </c>
      <c r="AH183" s="89">
        <v>0</v>
      </c>
      <c r="AI183" s="90">
        <f t="shared" si="34"/>
        <v>0</v>
      </c>
      <c r="AJ183" s="91">
        <f t="shared" si="35"/>
        <v>0</v>
      </c>
      <c r="AK183" s="117"/>
      <c r="AL183" s="114"/>
      <c r="AM183" s="118"/>
      <c r="AN183" s="117"/>
      <c r="AO183" s="114"/>
      <c r="AP183" s="118"/>
      <c r="AQ183" s="117"/>
      <c r="AR183" s="114"/>
      <c r="AS183" s="118"/>
      <c r="AT183" s="28"/>
      <c r="AU183" s="28"/>
      <c r="AV183" s="28"/>
      <c r="AW183" s="28"/>
      <c r="AX183" s="28"/>
      <c r="AY183" s="28"/>
      <c r="AZ183" s="28"/>
      <c r="BA183" s="28"/>
      <c r="BB183" s="28"/>
      <c r="BC183" s="28"/>
      <c r="BD183" s="28"/>
      <c r="BE183" s="28"/>
      <c r="BF183" s="28"/>
      <c r="BG183" s="28"/>
      <c r="BH183" s="28"/>
      <c r="BI183" s="28"/>
      <c r="BJ183" s="28"/>
      <c r="BK183" s="28"/>
      <c r="BL183" s="28"/>
      <c r="BM183" s="28"/>
    </row>
    <row r="184" spans="1:65" ht="28.5" customHeight="1">
      <c r="A184" s="135">
        <v>9.1999999999999993</v>
      </c>
      <c r="B184" s="271"/>
      <c r="C184" s="130" t="s">
        <v>88</v>
      </c>
      <c r="D184" s="65"/>
      <c r="E184" s="66" t="s">
        <v>80</v>
      </c>
      <c r="F184" s="66" t="s">
        <v>89</v>
      </c>
      <c r="G184" s="66" t="s">
        <v>81</v>
      </c>
      <c r="H184" s="66" t="s">
        <v>91</v>
      </c>
      <c r="I184" s="251"/>
      <c r="J184" s="66" t="s">
        <v>85</v>
      </c>
      <c r="K184" s="57"/>
      <c r="L184" s="57"/>
      <c r="M184" s="62">
        <f t="shared" si="21"/>
        <v>0</v>
      </c>
      <c r="N184" s="67"/>
      <c r="O184" s="67"/>
      <c r="P184" s="48">
        <v>0</v>
      </c>
      <c r="Q184" s="61">
        <f t="shared" si="22"/>
        <v>0</v>
      </c>
      <c r="R184" s="62">
        <f t="shared" si="23"/>
        <v>0</v>
      </c>
      <c r="S184" s="48">
        <v>0</v>
      </c>
      <c r="T184" s="61">
        <f t="shared" si="24"/>
        <v>0</v>
      </c>
      <c r="U184" s="62">
        <f t="shared" si="25"/>
        <v>0</v>
      </c>
      <c r="V184" s="48">
        <v>0</v>
      </c>
      <c r="W184" s="61">
        <f t="shared" si="26"/>
        <v>0</v>
      </c>
      <c r="X184" s="62">
        <f t="shared" si="27"/>
        <v>0</v>
      </c>
      <c r="Y184" s="48">
        <v>0</v>
      </c>
      <c r="Z184" s="61">
        <f t="shared" si="28"/>
        <v>0</v>
      </c>
      <c r="AA184" s="62">
        <f t="shared" si="29"/>
        <v>0</v>
      </c>
      <c r="AB184" s="48">
        <v>0</v>
      </c>
      <c r="AC184" s="61">
        <f t="shared" si="30"/>
        <v>0</v>
      </c>
      <c r="AD184" s="62">
        <f t="shared" si="31"/>
        <v>0</v>
      </c>
      <c r="AE184" s="48">
        <v>0</v>
      </c>
      <c r="AF184" s="61">
        <f t="shared" si="32"/>
        <v>0</v>
      </c>
      <c r="AG184" s="62">
        <f t="shared" si="33"/>
        <v>0</v>
      </c>
      <c r="AH184" s="48">
        <v>0</v>
      </c>
      <c r="AI184" s="61">
        <f t="shared" si="34"/>
        <v>0</v>
      </c>
      <c r="AJ184" s="62">
        <f t="shared" si="35"/>
        <v>0</v>
      </c>
      <c r="AK184" s="117"/>
      <c r="AL184" s="114"/>
      <c r="AM184" s="118"/>
      <c r="AN184" s="117"/>
      <c r="AO184" s="114"/>
      <c r="AP184" s="118"/>
      <c r="AQ184" s="117"/>
      <c r="AR184" s="114"/>
      <c r="AS184" s="118"/>
      <c r="AT184" s="28"/>
      <c r="AU184" s="28"/>
      <c r="AV184" s="28"/>
      <c r="AW184" s="28"/>
      <c r="AX184" s="28"/>
      <c r="AY184" s="28"/>
      <c r="AZ184" s="28"/>
      <c r="BA184" s="28"/>
      <c r="BB184" s="28"/>
      <c r="BC184" s="28"/>
      <c r="BD184" s="28"/>
      <c r="BE184" s="28"/>
      <c r="BF184" s="28"/>
      <c r="BG184" s="28"/>
      <c r="BH184" s="28"/>
      <c r="BI184" s="28"/>
      <c r="BJ184" s="28"/>
      <c r="BK184" s="28"/>
      <c r="BL184" s="28"/>
      <c r="BM184" s="28"/>
    </row>
    <row r="185" spans="1:65" ht="28.5" customHeight="1">
      <c r="A185" s="135">
        <v>9.3000000000000007</v>
      </c>
      <c r="B185" s="271"/>
      <c r="C185" s="130" t="s">
        <v>88</v>
      </c>
      <c r="D185" s="65"/>
      <c r="E185" s="66" t="s">
        <v>92</v>
      </c>
      <c r="F185" s="66" t="s">
        <v>89</v>
      </c>
      <c r="G185" s="66" t="s">
        <v>81</v>
      </c>
      <c r="H185" s="66" t="s">
        <v>91</v>
      </c>
      <c r="I185" s="251"/>
      <c r="J185" s="66" t="s">
        <v>85</v>
      </c>
      <c r="K185" s="57"/>
      <c r="L185" s="57"/>
      <c r="M185" s="62">
        <f t="shared" si="21"/>
        <v>0</v>
      </c>
      <c r="N185" s="67"/>
      <c r="O185" s="67"/>
      <c r="P185" s="48">
        <v>0</v>
      </c>
      <c r="Q185" s="61">
        <f t="shared" si="22"/>
        <v>0</v>
      </c>
      <c r="R185" s="62">
        <f t="shared" si="23"/>
        <v>0</v>
      </c>
      <c r="S185" s="48">
        <v>0</v>
      </c>
      <c r="T185" s="61">
        <f t="shared" si="24"/>
        <v>0</v>
      </c>
      <c r="U185" s="62">
        <f t="shared" si="25"/>
        <v>0</v>
      </c>
      <c r="V185" s="48">
        <v>0</v>
      </c>
      <c r="W185" s="61">
        <f t="shared" si="26"/>
        <v>0</v>
      </c>
      <c r="X185" s="62">
        <f t="shared" si="27"/>
        <v>0</v>
      </c>
      <c r="Y185" s="48">
        <v>0</v>
      </c>
      <c r="Z185" s="61">
        <f t="shared" si="28"/>
        <v>0</v>
      </c>
      <c r="AA185" s="62">
        <f t="shared" si="29"/>
        <v>0</v>
      </c>
      <c r="AB185" s="48">
        <v>0</v>
      </c>
      <c r="AC185" s="61">
        <f t="shared" si="30"/>
        <v>0</v>
      </c>
      <c r="AD185" s="62">
        <f t="shared" si="31"/>
        <v>0</v>
      </c>
      <c r="AE185" s="48">
        <v>0</v>
      </c>
      <c r="AF185" s="61">
        <f t="shared" si="32"/>
        <v>0</v>
      </c>
      <c r="AG185" s="62">
        <f t="shared" si="33"/>
        <v>0</v>
      </c>
      <c r="AH185" s="48">
        <v>0</v>
      </c>
      <c r="AI185" s="61">
        <f t="shared" si="34"/>
        <v>0</v>
      </c>
      <c r="AJ185" s="62">
        <f t="shared" si="35"/>
        <v>0</v>
      </c>
      <c r="AK185" s="117"/>
      <c r="AL185" s="114"/>
      <c r="AM185" s="118"/>
      <c r="AN185" s="117"/>
      <c r="AO185" s="114"/>
      <c r="AP185" s="118"/>
      <c r="AQ185" s="117"/>
      <c r="AR185" s="114"/>
      <c r="AS185" s="118"/>
      <c r="AT185" s="28"/>
      <c r="AU185" s="28"/>
      <c r="AV185" s="28"/>
      <c r="AW185" s="28"/>
      <c r="AX185" s="28"/>
      <c r="AY185" s="28"/>
      <c r="AZ185" s="28"/>
      <c r="BA185" s="28"/>
      <c r="BB185" s="28"/>
      <c r="BC185" s="28"/>
      <c r="BD185" s="28"/>
      <c r="BE185" s="28"/>
      <c r="BF185" s="28"/>
      <c r="BG185" s="28"/>
      <c r="BH185" s="28"/>
      <c r="BI185" s="28"/>
      <c r="BJ185" s="28"/>
      <c r="BK185" s="28"/>
      <c r="BL185" s="28"/>
      <c r="BM185" s="28"/>
    </row>
    <row r="186" spans="1:65" ht="28.5" customHeight="1">
      <c r="A186" s="135">
        <v>9.4</v>
      </c>
      <c r="B186" s="271"/>
      <c r="C186" s="130" t="s">
        <v>88</v>
      </c>
      <c r="D186" s="65"/>
      <c r="E186" s="66" t="s">
        <v>93</v>
      </c>
      <c r="F186" s="66" t="s">
        <v>89</v>
      </c>
      <c r="G186" s="66" t="s">
        <v>81</v>
      </c>
      <c r="H186" s="66" t="s">
        <v>91</v>
      </c>
      <c r="I186" s="251"/>
      <c r="J186" s="66" t="s">
        <v>85</v>
      </c>
      <c r="K186" s="57"/>
      <c r="L186" s="57"/>
      <c r="M186" s="62">
        <f t="shared" si="21"/>
        <v>0</v>
      </c>
      <c r="N186" s="67"/>
      <c r="O186" s="67"/>
      <c r="P186" s="48">
        <v>0</v>
      </c>
      <c r="Q186" s="61">
        <f t="shared" si="22"/>
        <v>0</v>
      </c>
      <c r="R186" s="62">
        <f t="shared" si="23"/>
        <v>0</v>
      </c>
      <c r="S186" s="48">
        <v>0</v>
      </c>
      <c r="T186" s="61">
        <f t="shared" si="24"/>
        <v>0</v>
      </c>
      <c r="U186" s="62">
        <f t="shared" si="25"/>
        <v>0</v>
      </c>
      <c r="V186" s="48">
        <v>0</v>
      </c>
      <c r="W186" s="61">
        <f t="shared" si="26"/>
        <v>0</v>
      </c>
      <c r="X186" s="62">
        <f t="shared" si="27"/>
        <v>0</v>
      </c>
      <c r="Y186" s="48">
        <v>0</v>
      </c>
      <c r="Z186" s="61">
        <f t="shared" si="28"/>
        <v>0</v>
      </c>
      <c r="AA186" s="62">
        <f t="shared" si="29"/>
        <v>0</v>
      </c>
      <c r="AB186" s="48">
        <v>0</v>
      </c>
      <c r="AC186" s="61">
        <f t="shared" si="30"/>
        <v>0</v>
      </c>
      <c r="AD186" s="62">
        <f t="shared" si="31"/>
        <v>0</v>
      </c>
      <c r="AE186" s="48">
        <v>0</v>
      </c>
      <c r="AF186" s="61">
        <f t="shared" si="32"/>
        <v>0</v>
      </c>
      <c r="AG186" s="62">
        <f t="shared" si="33"/>
        <v>0</v>
      </c>
      <c r="AH186" s="48">
        <v>0</v>
      </c>
      <c r="AI186" s="61">
        <f t="shared" si="34"/>
        <v>0</v>
      </c>
      <c r="AJ186" s="62">
        <f t="shared" si="35"/>
        <v>0</v>
      </c>
      <c r="AK186" s="117"/>
      <c r="AL186" s="114"/>
      <c r="AM186" s="118"/>
      <c r="AN186" s="117"/>
      <c r="AO186" s="114"/>
      <c r="AP186" s="118"/>
      <c r="AQ186" s="117"/>
      <c r="AR186" s="114"/>
      <c r="AS186" s="118"/>
      <c r="AT186" s="28"/>
      <c r="AU186" s="28"/>
      <c r="AV186" s="28"/>
      <c r="AW186" s="28"/>
      <c r="AX186" s="28"/>
      <c r="AY186" s="28"/>
      <c r="AZ186" s="28"/>
      <c r="BA186" s="28"/>
      <c r="BB186" s="28"/>
      <c r="BC186" s="28"/>
      <c r="BD186" s="28"/>
      <c r="BE186" s="28"/>
      <c r="BF186" s="28"/>
      <c r="BG186" s="28"/>
      <c r="BH186" s="28"/>
      <c r="BI186" s="28"/>
      <c r="BJ186" s="28"/>
      <c r="BK186" s="28"/>
      <c r="BL186" s="28"/>
      <c r="BM186" s="28"/>
    </row>
    <row r="187" spans="1:65" ht="28.5" customHeight="1">
      <c r="A187" s="135">
        <v>9.5</v>
      </c>
      <c r="B187" s="271"/>
      <c r="C187" s="130" t="s">
        <v>88</v>
      </c>
      <c r="D187" s="65"/>
      <c r="E187" s="66" t="s">
        <v>94</v>
      </c>
      <c r="F187" s="66" t="s">
        <v>89</v>
      </c>
      <c r="G187" s="66" t="s">
        <v>81</v>
      </c>
      <c r="H187" s="66" t="s">
        <v>91</v>
      </c>
      <c r="I187" s="251"/>
      <c r="J187" s="66" t="s">
        <v>85</v>
      </c>
      <c r="K187" s="57"/>
      <c r="L187" s="57"/>
      <c r="M187" s="62">
        <f t="shared" si="21"/>
        <v>0</v>
      </c>
      <c r="N187" s="67"/>
      <c r="O187" s="67"/>
      <c r="P187" s="48">
        <v>0</v>
      </c>
      <c r="Q187" s="61">
        <f t="shared" si="22"/>
        <v>0</v>
      </c>
      <c r="R187" s="62">
        <f t="shared" si="23"/>
        <v>0</v>
      </c>
      <c r="S187" s="48">
        <v>0</v>
      </c>
      <c r="T187" s="61">
        <f t="shared" si="24"/>
        <v>0</v>
      </c>
      <c r="U187" s="62">
        <f t="shared" si="25"/>
        <v>0</v>
      </c>
      <c r="V187" s="48">
        <v>0</v>
      </c>
      <c r="W187" s="61">
        <f t="shared" si="26"/>
        <v>0</v>
      </c>
      <c r="X187" s="62">
        <f t="shared" si="27"/>
        <v>0</v>
      </c>
      <c r="Y187" s="48">
        <v>0</v>
      </c>
      <c r="Z187" s="61">
        <f t="shared" si="28"/>
        <v>0</v>
      </c>
      <c r="AA187" s="62">
        <f t="shared" si="29"/>
        <v>0</v>
      </c>
      <c r="AB187" s="48">
        <v>0</v>
      </c>
      <c r="AC187" s="61">
        <f t="shared" si="30"/>
        <v>0</v>
      </c>
      <c r="AD187" s="62">
        <f t="shared" si="31"/>
        <v>0</v>
      </c>
      <c r="AE187" s="48">
        <v>0</v>
      </c>
      <c r="AF187" s="61">
        <f t="shared" si="32"/>
        <v>0</v>
      </c>
      <c r="AG187" s="62">
        <f t="shared" si="33"/>
        <v>0</v>
      </c>
      <c r="AH187" s="48">
        <v>0</v>
      </c>
      <c r="AI187" s="61">
        <f t="shared" si="34"/>
        <v>0</v>
      </c>
      <c r="AJ187" s="62">
        <f t="shared" si="35"/>
        <v>0</v>
      </c>
      <c r="AK187" s="117"/>
      <c r="AL187" s="114"/>
      <c r="AM187" s="118"/>
      <c r="AN187" s="117"/>
      <c r="AO187" s="114"/>
      <c r="AP187" s="118"/>
      <c r="AQ187" s="117"/>
      <c r="AR187" s="114"/>
      <c r="AS187" s="118"/>
      <c r="AT187" s="28"/>
      <c r="AU187" s="28"/>
      <c r="AV187" s="28"/>
      <c r="AW187" s="28"/>
      <c r="AX187" s="28"/>
      <c r="AY187" s="28"/>
      <c r="AZ187" s="28"/>
      <c r="BA187" s="28"/>
      <c r="BB187" s="28"/>
      <c r="BC187" s="28"/>
      <c r="BD187" s="28"/>
      <c r="BE187" s="28"/>
      <c r="BF187" s="28"/>
      <c r="BG187" s="28"/>
      <c r="BH187" s="28"/>
      <c r="BI187" s="28"/>
      <c r="BJ187" s="28"/>
      <c r="BK187" s="28"/>
      <c r="BL187" s="28"/>
      <c r="BM187" s="28"/>
    </row>
    <row r="188" spans="1:65" ht="18.75" customHeight="1">
      <c r="A188" s="135">
        <v>9.6</v>
      </c>
      <c r="B188" s="271"/>
      <c r="C188" s="264" t="s">
        <v>98</v>
      </c>
      <c r="D188" s="223"/>
      <c r="E188" s="66" t="s">
        <v>99</v>
      </c>
      <c r="F188" s="66" t="s">
        <v>100</v>
      </c>
      <c r="G188" s="66" t="s">
        <v>101</v>
      </c>
      <c r="H188" s="66" t="s">
        <v>102</v>
      </c>
      <c r="I188" s="251"/>
      <c r="J188" s="66" t="s">
        <v>85</v>
      </c>
      <c r="K188" s="57"/>
      <c r="L188" s="57"/>
      <c r="M188" s="62">
        <f t="shared" si="21"/>
        <v>0</v>
      </c>
      <c r="N188" s="67"/>
      <c r="O188" s="67"/>
      <c r="P188" s="48">
        <v>0</v>
      </c>
      <c r="Q188" s="61">
        <f t="shared" si="22"/>
        <v>0</v>
      </c>
      <c r="R188" s="62">
        <f t="shared" si="23"/>
        <v>0</v>
      </c>
      <c r="S188" s="48">
        <v>0</v>
      </c>
      <c r="T188" s="61">
        <f t="shared" si="24"/>
        <v>0</v>
      </c>
      <c r="U188" s="62">
        <f t="shared" si="25"/>
        <v>0</v>
      </c>
      <c r="V188" s="48">
        <v>0</v>
      </c>
      <c r="W188" s="61">
        <f t="shared" si="26"/>
        <v>0</v>
      </c>
      <c r="X188" s="62">
        <f t="shared" si="27"/>
        <v>0</v>
      </c>
      <c r="Y188" s="48">
        <v>0</v>
      </c>
      <c r="Z188" s="61">
        <f t="shared" si="28"/>
        <v>0</v>
      </c>
      <c r="AA188" s="62">
        <f t="shared" si="29"/>
        <v>0</v>
      </c>
      <c r="AB188" s="48">
        <v>0</v>
      </c>
      <c r="AC188" s="61">
        <f t="shared" si="30"/>
        <v>0</v>
      </c>
      <c r="AD188" s="62">
        <f t="shared" si="31"/>
        <v>0</v>
      </c>
      <c r="AE188" s="48">
        <v>0</v>
      </c>
      <c r="AF188" s="61">
        <f t="shared" si="32"/>
        <v>0</v>
      </c>
      <c r="AG188" s="62">
        <f t="shared" si="33"/>
        <v>0</v>
      </c>
      <c r="AH188" s="48">
        <v>0</v>
      </c>
      <c r="AI188" s="61">
        <f t="shared" si="34"/>
        <v>0</v>
      </c>
      <c r="AJ188" s="62">
        <f t="shared" si="35"/>
        <v>0</v>
      </c>
      <c r="AK188" s="117"/>
      <c r="AL188" s="114"/>
      <c r="AM188" s="118"/>
      <c r="AN188" s="117"/>
      <c r="AO188" s="114"/>
      <c r="AP188" s="118"/>
      <c r="AQ188" s="117"/>
      <c r="AR188" s="114"/>
      <c r="AS188" s="118"/>
      <c r="AT188" s="28"/>
      <c r="AU188" s="28"/>
      <c r="AV188" s="28"/>
      <c r="AW188" s="28"/>
      <c r="AX188" s="28"/>
      <c r="AY188" s="28"/>
      <c r="AZ188" s="28"/>
      <c r="BA188" s="28"/>
      <c r="BB188" s="28"/>
      <c r="BC188" s="28"/>
      <c r="BD188" s="28"/>
      <c r="BE188" s="28"/>
      <c r="BF188" s="28"/>
      <c r="BG188" s="28"/>
      <c r="BH188" s="28"/>
      <c r="BI188" s="28"/>
      <c r="BJ188" s="28"/>
      <c r="BK188" s="28"/>
      <c r="BL188" s="28"/>
      <c r="BM188" s="28"/>
    </row>
    <row r="189" spans="1:65" ht="18.75" customHeight="1">
      <c r="A189" s="135">
        <v>9.7000000000000099</v>
      </c>
      <c r="B189" s="271"/>
      <c r="C189" s="264" t="s">
        <v>98</v>
      </c>
      <c r="D189" s="223"/>
      <c r="E189" s="66" t="s">
        <v>103</v>
      </c>
      <c r="F189" s="66" t="s">
        <v>100</v>
      </c>
      <c r="G189" s="66" t="s">
        <v>101</v>
      </c>
      <c r="H189" s="66" t="s">
        <v>102</v>
      </c>
      <c r="I189" s="251"/>
      <c r="J189" s="66" t="s">
        <v>85</v>
      </c>
      <c r="K189" s="57"/>
      <c r="L189" s="57"/>
      <c r="M189" s="62">
        <f t="shared" si="21"/>
        <v>0</v>
      </c>
      <c r="N189" s="67"/>
      <c r="O189" s="67"/>
      <c r="P189" s="48">
        <v>0</v>
      </c>
      <c r="Q189" s="61">
        <f t="shared" si="22"/>
        <v>0</v>
      </c>
      <c r="R189" s="62">
        <f t="shared" si="23"/>
        <v>0</v>
      </c>
      <c r="S189" s="48">
        <v>0</v>
      </c>
      <c r="T189" s="61">
        <f t="shared" si="24"/>
        <v>0</v>
      </c>
      <c r="U189" s="62">
        <f t="shared" si="25"/>
        <v>0</v>
      </c>
      <c r="V189" s="48">
        <v>0</v>
      </c>
      <c r="W189" s="61">
        <f t="shared" si="26"/>
        <v>0</v>
      </c>
      <c r="X189" s="62">
        <f t="shared" si="27"/>
        <v>0</v>
      </c>
      <c r="Y189" s="48">
        <v>0</v>
      </c>
      <c r="Z189" s="61">
        <f t="shared" si="28"/>
        <v>0</v>
      </c>
      <c r="AA189" s="62">
        <f t="shared" si="29"/>
        <v>0</v>
      </c>
      <c r="AB189" s="48">
        <v>0</v>
      </c>
      <c r="AC189" s="61">
        <f t="shared" si="30"/>
        <v>0</v>
      </c>
      <c r="AD189" s="62">
        <f t="shared" si="31"/>
        <v>0</v>
      </c>
      <c r="AE189" s="48">
        <v>0</v>
      </c>
      <c r="AF189" s="61">
        <f t="shared" si="32"/>
        <v>0</v>
      </c>
      <c r="AG189" s="62">
        <f t="shared" si="33"/>
        <v>0</v>
      </c>
      <c r="AH189" s="48">
        <v>0</v>
      </c>
      <c r="AI189" s="61">
        <f t="shared" si="34"/>
        <v>0</v>
      </c>
      <c r="AJ189" s="62">
        <f t="shared" si="35"/>
        <v>0</v>
      </c>
      <c r="AK189" s="117"/>
      <c r="AL189" s="114"/>
      <c r="AM189" s="118"/>
      <c r="AN189" s="117"/>
      <c r="AO189" s="114"/>
      <c r="AP189" s="118"/>
      <c r="AQ189" s="117"/>
      <c r="AR189" s="114"/>
      <c r="AS189" s="118"/>
      <c r="AT189" s="28"/>
      <c r="AU189" s="28"/>
      <c r="AV189" s="28"/>
      <c r="AW189" s="28"/>
      <c r="AX189" s="28"/>
      <c r="AY189" s="28"/>
      <c r="AZ189" s="28"/>
      <c r="BA189" s="28"/>
      <c r="BB189" s="28"/>
      <c r="BC189" s="28"/>
      <c r="BD189" s="28"/>
      <c r="BE189" s="28"/>
      <c r="BF189" s="28"/>
      <c r="BG189" s="28"/>
      <c r="BH189" s="28"/>
      <c r="BI189" s="28"/>
      <c r="BJ189" s="28"/>
      <c r="BK189" s="28"/>
      <c r="BL189" s="28"/>
      <c r="BM189" s="28"/>
    </row>
    <row r="190" spans="1:65" ht="18.75" customHeight="1">
      <c r="A190" s="135">
        <v>9.8000000000000096</v>
      </c>
      <c r="B190" s="271"/>
      <c r="C190" s="264" t="s">
        <v>104</v>
      </c>
      <c r="D190" s="223"/>
      <c r="E190" s="66" t="s">
        <v>99</v>
      </c>
      <c r="F190" s="66" t="s">
        <v>105</v>
      </c>
      <c r="G190" s="66" t="s">
        <v>106</v>
      </c>
      <c r="H190" s="66" t="s">
        <v>106</v>
      </c>
      <c r="I190" s="251"/>
      <c r="J190" s="66" t="s">
        <v>85</v>
      </c>
      <c r="K190" s="57"/>
      <c r="L190" s="57"/>
      <c r="M190" s="62">
        <f t="shared" si="21"/>
        <v>0</v>
      </c>
      <c r="N190" s="67"/>
      <c r="O190" s="67"/>
      <c r="P190" s="48">
        <v>0</v>
      </c>
      <c r="Q190" s="61">
        <f t="shared" si="22"/>
        <v>0</v>
      </c>
      <c r="R190" s="62">
        <f t="shared" si="23"/>
        <v>0</v>
      </c>
      <c r="S190" s="48">
        <v>0</v>
      </c>
      <c r="T190" s="61">
        <f t="shared" si="24"/>
        <v>0</v>
      </c>
      <c r="U190" s="62">
        <f t="shared" si="25"/>
        <v>0</v>
      </c>
      <c r="V190" s="48">
        <v>0</v>
      </c>
      <c r="W190" s="61">
        <f t="shared" si="26"/>
        <v>0</v>
      </c>
      <c r="X190" s="62">
        <f t="shared" si="27"/>
        <v>0</v>
      </c>
      <c r="Y190" s="48">
        <v>0</v>
      </c>
      <c r="Z190" s="61">
        <f t="shared" si="28"/>
        <v>0</v>
      </c>
      <c r="AA190" s="62">
        <f t="shared" si="29"/>
        <v>0</v>
      </c>
      <c r="AB190" s="48">
        <v>0</v>
      </c>
      <c r="AC190" s="61">
        <f t="shared" si="30"/>
        <v>0</v>
      </c>
      <c r="AD190" s="62">
        <f t="shared" si="31"/>
        <v>0</v>
      </c>
      <c r="AE190" s="48">
        <v>0</v>
      </c>
      <c r="AF190" s="61">
        <f t="shared" si="32"/>
        <v>0</v>
      </c>
      <c r="AG190" s="62">
        <f t="shared" si="33"/>
        <v>0</v>
      </c>
      <c r="AH190" s="48">
        <v>0</v>
      </c>
      <c r="AI190" s="61">
        <f t="shared" si="34"/>
        <v>0</v>
      </c>
      <c r="AJ190" s="62">
        <f t="shared" si="35"/>
        <v>0</v>
      </c>
      <c r="AK190" s="117"/>
      <c r="AL190" s="114"/>
      <c r="AM190" s="118"/>
      <c r="AN190" s="117"/>
      <c r="AO190" s="114"/>
      <c r="AP190" s="118"/>
      <c r="AQ190" s="117"/>
      <c r="AR190" s="114"/>
      <c r="AS190" s="118"/>
      <c r="AT190" s="28"/>
      <c r="AU190" s="28"/>
      <c r="AV190" s="28"/>
      <c r="AW190" s="28"/>
      <c r="AX190" s="28"/>
      <c r="AY190" s="28"/>
      <c r="AZ190" s="28"/>
      <c r="BA190" s="28"/>
      <c r="BB190" s="28"/>
      <c r="BC190" s="28"/>
      <c r="BD190" s="28"/>
      <c r="BE190" s="28"/>
      <c r="BF190" s="28"/>
      <c r="BG190" s="28"/>
      <c r="BH190" s="28"/>
      <c r="BI190" s="28"/>
      <c r="BJ190" s="28"/>
      <c r="BK190" s="28"/>
      <c r="BL190" s="28"/>
      <c r="BM190" s="28"/>
    </row>
    <row r="191" spans="1:65" ht="18.75" customHeight="1">
      <c r="A191" s="135">
        <v>9.9000000000000092</v>
      </c>
      <c r="B191" s="271"/>
      <c r="C191" s="264" t="s">
        <v>104</v>
      </c>
      <c r="D191" s="223"/>
      <c r="E191" s="66" t="s">
        <v>103</v>
      </c>
      <c r="F191" s="66" t="s">
        <v>105</v>
      </c>
      <c r="G191" s="66" t="s">
        <v>106</v>
      </c>
      <c r="H191" s="66" t="s">
        <v>106</v>
      </c>
      <c r="I191" s="251"/>
      <c r="J191" s="66" t="s">
        <v>85</v>
      </c>
      <c r="K191" s="57"/>
      <c r="L191" s="57"/>
      <c r="M191" s="62">
        <f t="shared" si="21"/>
        <v>0</v>
      </c>
      <c r="N191" s="67"/>
      <c r="O191" s="67"/>
      <c r="P191" s="48">
        <v>0</v>
      </c>
      <c r="Q191" s="61">
        <f t="shared" si="22"/>
        <v>0</v>
      </c>
      <c r="R191" s="62">
        <f t="shared" si="23"/>
        <v>0</v>
      </c>
      <c r="S191" s="48">
        <v>0</v>
      </c>
      <c r="T191" s="61">
        <f t="shared" si="24"/>
        <v>0</v>
      </c>
      <c r="U191" s="62">
        <f t="shared" si="25"/>
        <v>0</v>
      </c>
      <c r="V191" s="48">
        <v>0</v>
      </c>
      <c r="W191" s="61">
        <f t="shared" si="26"/>
        <v>0</v>
      </c>
      <c r="X191" s="62">
        <f t="shared" si="27"/>
        <v>0</v>
      </c>
      <c r="Y191" s="48">
        <v>0</v>
      </c>
      <c r="Z191" s="61">
        <f t="shared" si="28"/>
        <v>0</v>
      </c>
      <c r="AA191" s="62">
        <f t="shared" si="29"/>
        <v>0</v>
      </c>
      <c r="AB191" s="48">
        <v>0</v>
      </c>
      <c r="AC191" s="61">
        <f t="shared" si="30"/>
        <v>0</v>
      </c>
      <c r="AD191" s="62">
        <f t="shared" si="31"/>
        <v>0</v>
      </c>
      <c r="AE191" s="48">
        <v>0</v>
      </c>
      <c r="AF191" s="61">
        <f t="shared" si="32"/>
        <v>0</v>
      </c>
      <c r="AG191" s="62">
        <f t="shared" si="33"/>
        <v>0</v>
      </c>
      <c r="AH191" s="48">
        <v>0</v>
      </c>
      <c r="AI191" s="61">
        <f t="shared" si="34"/>
        <v>0</v>
      </c>
      <c r="AJ191" s="62">
        <f t="shared" si="35"/>
        <v>0</v>
      </c>
      <c r="AK191" s="117"/>
      <c r="AL191" s="114"/>
      <c r="AM191" s="118"/>
      <c r="AN191" s="117"/>
      <c r="AO191" s="114"/>
      <c r="AP191" s="118"/>
      <c r="AQ191" s="117"/>
      <c r="AR191" s="114"/>
      <c r="AS191" s="118"/>
      <c r="AT191" s="28"/>
      <c r="AU191" s="28"/>
      <c r="AV191" s="28"/>
      <c r="AW191" s="28"/>
      <c r="AX191" s="28"/>
      <c r="AY191" s="28"/>
      <c r="AZ191" s="28"/>
      <c r="BA191" s="28"/>
      <c r="BB191" s="28"/>
      <c r="BC191" s="28"/>
      <c r="BD191" s="28"/>
      <c r="BE191" s="28"/>
      <c r="BF191" s="28"/>
      <c r="BG191" s="28"/>
      <c r="BH191" s="28"/>
      <c r="BI191" s="28"/>
      <c r="BJ191" s="28"/>
      <c r="BK191" s="28"/>
      <c r="BL191" s="28"/>
      <c r="BM191" s="28"/>
    </row>
    <row r="192" spans="1:65" ht="18.75" customHeight="1">
      <c r="A192" s="136">
        <v>9.1</v>
      </c>
      <c r="B192" s="271"/>
      <c r="C192" s="264" t="s">
        <v>104</v>
      </c>
      <c r="D192" s="223"/>
      <c r="E192" s="66" t="s">
        <v>107</v>
      </c>
      <c r="F192" s="66" t="s">
        <v>105</v>
      </c>
      <c r="G192" s="66" t="s">
        <v>106</v>
      </c>
      <c r="H192" s="66" t="s">
        <v>106</v>
      </c>
      <c r="I192" s="251"/>
      <c r="J192" s="66" t="s">
        <v>85</v>
      </c>
      <c r="K192" s="57"/>
      <c r="L192" s="57"/>
      <c r="M192" s="62">
        <f t="shared" si="21"/>
        <v>0</v>
      </c>
      <c r="N192" s="67"/>
      <c r="O192" s="67"/>
      <c r="P192" s="48">
        <v>0</v>
      </c>
      <c r="Q192" s="61">
        <f t="shared" si="22"/>
        <v>0</v>
      </c>
      <c r="R192" s="62">
        <f t="shared" si="23"/>
        <v>0</v>
      </c>
      <c r="S192" s="48">
        <v>0</v>
      </c>
      <c r="T192" s="61">
        <f t="shared" si="24"/>
        <v>0</v>
      </c>
      <c r="U192" s="62">
        <f t="shared" si="25"/>
        <v>0</v>
      </c>
      <c r="V192" s="48">
        <v>0</v>
      </c>
      <c r="W192" s="61">
        <f t="shared" si="26"/>
        <v>0</v>
      </c>
      <c r="X192" s="62">
        <f t="shared" si="27"/>
        <v>0</v>
      </c>
      <c r="Y192" s="48">
        <v>0</v>
      </c>
      <c r="Z192" s="61">
        <f t="shared" si="28"/>
        <v>0</v>
      </c>
      <c r="AA192" s="62">
        <f t="shared" si="29"/>
        <v>0</v>
      </c>
      <c r="AB192" s="48">
        <v>0</v>
      </c>
      <c r="AC192" s="61">
        <f t="shared" si="30"/>
        <v>0</v>
      </c>
      <c r="AD192" s="62">
        <f t="shared" si="31"/>
        <v>0</v>
      </c>
      <c r="AE192" s="48">
        <v>0</v>
      </c>
      <c r="AF192" s="61">
        <f t="shared" si="32"/>
        <v>0</v>
      </c>
      <c r="AG192" s="62">
        <f t="shared" si="33"/>
        <v>0</v>
      </c>
      <c r="AH192" s="48">
        <v>0</v>
      </c>
      <c r="AI192" s="61">
        <f t="shared" si="34"/>
        <v>0</v>
      </c>
      <c r="AJ192" s="62">
        <f t="shared" si="35"/>
        <v>0</v>
      </c>
      <c r="AK192" s="117"/>
      <c r="AL192" s="114"/>
      <c r="AM192" s="118"/>
      <c r="AN192" s="117"/>
      <c r="AO192" s="114"/>
      <c r="AP192" s="118"/>
      <c r="AQ192" s="117"/>
      <c r="AR192" s="114"/>
      <c r="AS192" s="118"/>
      <c r="AT192" s="28"/>
      <c r="AU192" s="28"/>
      <c r="AV192" s="28"/>
      <c r="AW192" s="28"/>
      <c r="AX192" s="28"/>
      <c r="AY192" s="28"/>
      <c r="AZ192" s="28"/>
      <c r="BA192" s="28"/>
      <c r="BB192" s="28"/>
      <c r="BC192" s="28"/>
      <c r="BD192" s="28"/>
      <c r="BE192" s="28"/>
      <c r="BF192" s="28"/>
      <c r="BG192" s="28"/>
      <c r="BH192" s="28"/>
      <c r="BI192" s="28"/>
      <c r="BJ192" s="28"/>
      <c r="BK192" s="28"/>
      <c r="BL192" s="28"/>
      <c r="BM192" s="28"/>
    </row>
    <row r="193" spans="1:65" ht="18.75" customHeight="1">
      <c r="A193" s="135">
        <v>9.11</v>
      </c>
      <c r="B193" s="271"/>
      <c r="C193" s="264" t="s">
        <v>104</v>
      </c>
      <c r="D193" s="223"/>
      <c r="E193" s="66" t="s">
        <v>108</v>
      </c>
      <c r="F193" s="66" t="s">
        <v>105</v>
      </c>
      <c r="G193" s="66" t="s">
        <v>106</v>
      </c>
      <c r="H193" s="66" t="s">
        <v>106</v>
      </c>
      <c r="I193" s="251"/>
      <c r="J193" s="66" t="s">
        <v>85</v>
      </c>
      <c r="K193" s="57"/>
      <c r="L193" s="57"/>
      <c r="M193" s="62">
        <f t="shared" si="21"/>
        <v>0</v>
      </c>
      <c r="N193" s="67"/>
      <c r="O193" s="67"/>
      <c r="P193" s="48">
        <v>0</v>
      </c>
      <c r="Q193" s="61">
        <f t="shared" si="22"/>
        <v>0</v>
      </c>
      <c r="R193" s="62">
        <f t="shared" si="23"/>
        <v>0</v>
      </c>
      <c r="S193" s="48">
        <v>0</v>
      </c>
      <c r="T193" s="61">
        <f t="shared" si="24"/>
        <v>0</v>
      </c>
      <c r="U193" s="62">
        <f t="shared" si="25"/>
        <v>0</v>
      </c>
      <c r="V193" s="48">
        <v>0</v>
      </c>
      <c r="W193" s="61">
        <f t="shared" si="26"/>
        <v>0</v>
      </c>
      <c r="X193" s="62">
        <f t="shared" si="27"/>
        <v>0</v>
      </c>
      <c r="Y193" s="48">
        <v>0</v>
      </c>
      <c r="Z193" s="61">
        <f t="shared" si="28"/>
        <v>0</v>
      </c>
      <c r="AA193" s="62">
        <f t="shared" si="29"/>
        <v>0</v>
      </c>
      <c r="AB193" s="48">
        <v>0</v>
      </c>
      <c r="AC193" s="61">
        <f t="shared" si="30"/>
        <v>0</v>
      </c>
      <c r="AD193" s="62">
        <f t="shared" si="31"/>
        <v>0</v>
      </c>
      <c r="AE193" s="48">
        <v>0</v>
      </c>
      <c r="AF193" s="61">
        <f t="shared" si="32"/>
        <v>0</v>
      </c>
      <c r="AG193" s="62">
        <f t="shared" si="33"/>
        <v>0</v>
      </c>
      <c r="AH193" s="48">
        <v>0</v>
      </c>
      <c r="AI193" s="61">
        <f t="shared" si="34"/>
        <v>0</v>
      </c>
      <c r="AJ193" s="62">
        <f t="shared" si="35"/>
        <v>0</v>
      </c>
      <c r="AK193" s="117"/>
      <c r="AL193" s="114"/>
      <c r="AM193" s="118"/>
      <c r="AN193" s="117"/>
      <c r="AO193" s="114"/>
      <c r="AP193" s="118"/>
      <c r="AQ193" s="117"/>
      <c r="AR193" s="114"/>
      <c r="AS193" s="118"/>
      <c r="AT193" s="28"/>
      <c r="AU193" s="28"/>
      <c r="AV193" s="28"/>
      <c r="AW193" s="28"/>
      <c r="AX193" s="28"/>
      <c r="AY193" s="28"/>
      <c r="AZ193" s="28"/>
      <c r="BA193" s="28"/>
      <c r="BB193" s="28"/>
      <c r="BC193" s="28"/>
      <c r="BD193" s="28"/>
      <c r="BE193" s="28"/>
      <c r="BF193" s="28"/>
      <c r="BG193" s="28"/>
      <c r="BH193" s="28"/>
      <c r="BI193" s="28"/>
      <c r="BJ193" s="28"/>
      <c r="BK193" s="28"/>
      <c r="BL193" s="28"/>
      <c r="BM193" s="28"/>
    </row>
    <row r="194" spans="1:65" ht="18.75" customHeight="1">
      <c r="A194" s="135">
        <v>9.1199999999999992</v>
      </c>
      <c r="B194" s="344"/>
      <c r="C194" s="264" t="s">
        <v>104</v>
      </c>
      <c r="D194" s="223"/>
      <c r="E194" s="66" t="s">
        <v>109</v>
      </c>
      <c r="F194" s="66" t="s">
        <v>105</v>
      </c>
      <c r="G194" s="66" t="s">
        <v>106</v>
      </c>
      <c r="H194" s="66" t="s">
        <v>106</v>
      </c>
      <c r="I194" s="252"/>
      <c r="J194" s="66" t="s">
        <v>85</v>
      </c>
      <c r="K194" s="57"/>
      <c r="L194" s="57"/>
      <c r="M194" s="62">
        <f t="shared" si="21"/>
        <v>0</v>
      </c>
      <c r="N194" s="67"/>
      <c r="O194" s="67"/>
      <c r="P194" s="48">
        <v>0</v>
      </c>
      <c r="Q194" s="61">
        <f t="shared" si="22"/>
        <v>0</v>
      </c>
      <c r="R194" s="62">
        <f t="shared" si="23"/>
        <v>0</v>
      </c>
      <c r="S194" s="48">
        <v>0</v>
      </c>
      <c r="T194" s="61">
        <f t="shared" si="24"/>
        <v>0</v>
      </c>
      <c r="U194" s="62">
        <f t="shared" si="25"/>
        <v>0</v>
      </c>
      <c r="V194" s="48">
        <v>0</v>
      </c>
      <c r="W194" s="61">
        <f t="shared" si="26"/>
        <v>0</v>
      </c>
      <c r="X194" s="62">
        <f t="shared" si="27"/>
        <v>0</v>
      </c>
      <c r="Y194" s="48">
        <v>0</v>
      </c>
      <c r="Z194" s="61">
        <f t="shared" si="28"/>
        <v>0</v>
      </c>
      <c r="AA194" s="62">
        <f t="shared" si="29"/>
        <v>0</v>
      </c>
      <c r="AB194" s="48">
        <v>0</v>
      </c>
      <c r="AC194" s="61">
        <f t="shared" si="30"/>
        <v>0</v>
      </c>
      <c r="AD194" s="62">
        <f t="shared" si="31"/>
        <v>0</v>
      </c>
      <c r="AE194" s="48">
        <v>0</v>
      </c>
      <c r="AF194" s="90">
        <f t="shared" si="32"/>
        <v>0</v>
      </c>
      <c r="AG194" s="91">
        <f t="shared" si="33"/>
        <v>0</v>
      </c>
      <c r="AH194" s="89">
        <v>0</v>
      </c>
      <c r="AI194" s="90">
        <f t="shared" si="34"/>
        <v>0</v>
      </c>
      <c r="AJ194" s="91">
        <f t="shared" si="35"/>
        <v>0</v>
      </c>
      <c r="AK194" s="117"/>
      <c r="AL194" s="114"/>
      <c r="AM194" s="118"/>
      <c r="AN194" s="117"/>
      <c r="AO194" s="114"/>
      <c r="AP194" s="118"/>
      <c r="AQ194" s="117"/>
      <c r="AR194" s="114"/>
      <c r="AS194" s="118"/>
      <c r="AT194" s="28"/>
      <c r="AU194" s="28"/>
      <c r="AV194" s="28"/>
      <c r="AW194" s="28"/>
      <c r="AX194" s="28"/>
      <c r="AY194" s="28"/>
      <c r="AZ194" s="28"/>
      <c r="BA194" s="28"/>
      <c r="BB194" s="28"/>
      <c r="BC194" s="28"/>
      <c r="BD194" s="28"/>
      <c r="BE194" s="28"/>
      <c r="BF194" s="28"/>
      <c r="BG194" s="28"/>
      <c r="BH194" s="28"/>
      <c r="BI194" s="28"/>
      <c r="BJ194" s="28"/>
      <c r="BK194" s="28"/>
      <c r="BL194" s="28"/>
      <c r="BM194" s="28"/>
    </row>
    <row r="195" spans="1:65" ht="32.25" customHeight="1">
      <c r="A195" s="137"/>
      <c r="B195" s="138"/>
      <c r="C195" s="139"/>
      <c r="D195" s="139"/>
      <c r="E195" s="137"/>
      <c r="F195" s="137"/>
      <c r="G195" s="137"/>
      <c r="H195" s="137"/>
      <c r="I195" s="137"/>
      <c r="J195" s="137"/>
      <c r="K195" s="137"/>
      <c r="L195" s="137"/>
      <c r="M195" s="140"/>
      <c r="N195" s="140"/>
      <c r="O195" s="141"/>
      <c r="P195" s="142"/>
      <c r="Q195" s="143"/>
      <c r="R195" s="144"/>
      <c r="S195" s="142"/>
      <c r="T195" s="145"/>
      <c r="U195" s="144"/>
      <c r="V195" s="142"/>
      <c r="W195" s="145"/>
      <c r="X195" s="146"/>
      <c r="Y195" s="142"/>
      <c r="Z195" s="145"/>
      <c r="AA195" s="146"/>
      <c r="AB195" s="142"/>
      <c r="AC195" s="145"/>
      <c r="AD195" s="146"/>
      <c r="AE195" s="142"/>
      <c r="AF195" s="145"/>
      <c r="AG195" s="146"/>
      <c r="AH195" s="142"/>
      <c r="AI195" s="145"/>
      <c r="AJ195" s="146"/>
      <c r="AK195" s="117"/>
      <c r="AL195" s="114"/>
      <c r="AM195" s="118"/>
      <c r="AN195" s="117"/>
      <c r="AO195" s="114"/>
      <c r="AP195" s="118"/>
      <c r="AQ195" s="117"/>
      <c r="AR195" s="114"/>
      <c r="AS195" s="118"/>
      <c r="AT195" s="104"/>
      <c r="AU195" s="104"/>
      <c r="AV195" s="104"/>
      <c r="AW195" s="104"/>
      <c r="AX195" s="104"/>
      <c r="AY195" s="104"/>
      <c r="AZ195" s="104"/>
      <c r="BA195" s="104"/>
      <c r="BB195" s="104"/>
      <c r="BC195" s="104"/>
      <c r="BD195" s="104"/>
      <c r="BE195" s="104"/>
      <c r="BF195" s="104"/>
      <c r="BG195" s="104"/>
      <c r="BH195" s="104"/>
      <c r="BI195" s="104"/>
      <c r="BJ195" s="104"/>
      <c r="BK195" s="104"/>
      <c r="BL195" s="104"/>
      <c r="BM195" s="104"/>
    </row>
    <row r="196" spans="1:65" ht="16.5" customHeight="1">
      <c r="A196" s="270" t="s">
        <v>137</v>
      </c>
      <c r="B196" s="273" t="s">
        <v>58</v>
      </c>
      <c r="C196" s="274"/>
      <c r="D196" s="274"/>
      <c r="E196" s="274"/>
      <c r="F196" s="275"/>
      <c r="G196" s="276" t="s">
        <v>59</v>
      </c>
      <c r="H196" s="276" t="s">
        <v>31</v>
      </c>
      <c r="I196" s="277" t="s">
        <v>138</v>
      </c>
      <c r="J196" s="276" t="s">
        <v>15</v>
      </c>
      <c r="K196" s="265" t="s">
        <v>17</v>
      </c>
      <c r="L196" s="265" t="s">
        <v>139</v>
      </c>
      <c r="M196" s="266" t="s">
        <v>140</v>
      </c>
      <c r="N196" s="147"/>
      <c r="O196" s="148"/>
      <c r="P196" s="117"/>
      <c r="Q196" s="149"/>
      <c r="R196" s="150"/>
      <c r="S196" s="117"/>
      <c r="T196" s="114"/>
      <c r="U196" s="150"/>
      <c r="V196" s="117"/>
      <c r="W196" s="114"/>
      <c r="X196" s="118"/>
      <c r="Y196" s="117"/>
      <c r="Z196" s="114"/>
      <c r="AA196" s="118"/>
      <c r="AB196" s="117"/>
      <c r="AC196" s="114"/>
      <c r="AD196" s="118"/>
      <c r="AE196" s="117"/>
      <c r="AF196" s="114"/>
      <c r="AG196" s="118"/>
      <c r="AH196" s="117"/>
      <c r="AI196" s="114"/>
      <c r="AJ196" s="118"/>
      <c r="AK196" s="117"/>
      <c r="AL196" s="114"/>
      <c r="AM196" s="118"/>
      <c r="AN196" s="117"/>
      <c r="AO196" s="114"/>
      <c r="AP196" s="118"/>
      <c r="AQ196" s="117"/>
      <c r="AR196" s="114"/>
      <c r="AS196" s="118"/>
      <c r="AT196" s="104"/>
      <c r="AU196" s="104"/>
      <c r="AV196" s="104"/>
      <c r="AW196" s="104"/>
      <c r="AX196" s="104"/>
      <c r="AY196" s="104"/>
      <c r="AZ196" s="104"/>
      <c r="BA196" s="104"/>
      <c r="BB196" s="104"/>
      <c r="BC196" s="104"/>
      <c r="BD196" s="104"/>
      <c r="BE196" s="104"/>
      <c r="BF196" s="104"/>
      <c r="BG196" s="104"/>
      <c r="BH196" s="104"/>
      <c r="BI196" s="104"/>
      <c r="BJ196" s="104"/>
      <c r="BK196" s="104"/>
      <c r="BL196" s="104"/>
      <c r="BM196" s="104"/>
    </row>
    <row r="197" spans="1:65" ht="16.5" customHeight="1">
      <c r="A197" s="271"/>
      <c r="B197" s="227"/>
      <c r="C197" s="228"/>
      <c r="D197" s="228"/>
      <c r="E197" s="228"/>
      <c r="F197" s="229"/>
      <c r="G197" s="251"/>
      <c r="H197" s="251"/>
      <c r="I197" s="262"/>
      <c r="J197" s="251"/>
      <c r="K197" s="251"/>
      <c r="L197" s="251"/>
      <c r="M197" s="267"/>
      <c r="N197" s="147"/>
      <c r="O197" s="148"/>
      <c r="P197" s="117"/>
      <c r="Q197" s="149"/>
      <c r="R197" s="150"/>
      <c r="S197" s="117"/>
      <c r="T197" s="114"/>
      <c r="U197" s="150"/>
      <c r="V197" s="117"/>
      <c r="W197" s="114"/>
      <c r="X197" s="118"/>
      <c r="Y197" s="117"/>
      <c r="Z197" s="114"/>
      <c r="AA197" s="118"/>
      <c r="AB197" s="117"/>
      <c r="AC197" s="114"/>
      <c r="AD197" s="118"/>
      <c r="AE197" s="117"/>
      <c r="AF197" s="114"/>
      <c r="AG197" s="118"/>
      <c r="AH197" s="117"/>
      <c r="AI197" s="114"/>
      <c r="AJ197" s="118"/>
      <c r="AK197" s="117"/>
      <c r="AL197" s="114"/>
      <c r="AM197" s="118"/>
      <c r="AN197" s="117"/>
      <c r="AO197" s="114"/>
      <c r="AP197" s="118"/>
      <c r="AQ197" s="117"/>
      <c r="AR197" s="114"/>
      <c r="AS197" s="118"/>
      <c r="AT197" s="104"/>
      <c r="AU197" s="104"/>
      <c r="AV197" s="104"/>
      <c r="AW197" s="104"/>
      <c r="AX197" s="104"/>
      <c r="AY197" s="104"/>
      <c r="AZ197" s="104"/>
      <c r="BA197" s="104"/>
      <c r="BB197" s="104"/>
      <c r="BC197" s="104"/>
      <c r="BD197" s="104"/>
      <c r="BE197" s="104"/>
      <c r="BF197" s="104"/>
      <c r="BG197" s="104"/>
      <c r="BH197" s="104"/>
      <c r="BI197" s="104"/>
      <c r="BJ197" s="104"/>
      <c r="BK197" s="104"/>
      <c r="BL197" s="104"/>
      <c r="BM197" s="104"/>
    </row>
    <row r="198" spans="1:65" ht="46.5" customHeight="1">
      <c r="A198" s="272"/>
      <c r="B198" s="279" t="s">
        <v>62</v>
      </c>
      <c r="C198" s="222"/>
      <c r="D198" s="223"/>
      <c r="E198" s="151" t="s">
        <v>44</v>
      </c>
      <c r="F198" s="151" t="s">
        <v>31</v>
      </c>
      <c r="G198" s="255"/>
      <c r="H198" s="255"/>
      <c r="I198" s="278"/>
      <c r="J198" s="255"/>
      <c r="K198" s="255"/>
      <c r="L198" s="255"/>
      <c r="M198" s="268"/>
      <c r="N198" s="28"/>
      <c r="O198" s="28"/>
      <c r="P198" s="32"/>
      <c r="Q198" s="33"/>
      <c r="R198" s="33"/>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row>
    <row r="199" spans="1:65" ht="18.75" customHeight="1">
      <c r="A199" s="69">
        <v>10.1</v>
      </c>
      <c r="B199" s="283" t="s">
        <v>141</v>
      </c>
      <c r="C199" s="280" t="s">
        <v>142</v>
      </c>
      <c r="D199" s="226"/>
      <c r="E199" s="152" t="s">
        <v>80</v>
      </c>
      <c r="F199" s="153" t="s">
        <v>143</v>
      </c>
      <c r="G199" s="66" t="s">
        <v>85</v>
      </c>
      <c r="H199" s="57"/>
      <c r="I199" s="154"/>
      <c r="J199" s="269" t="s">
        <v>144</v>
      </c>
      <c r="K199" s="62">
        <f t="shared" ref="K199:K213" si="36">+L199+M199</f>
        <v>0</v>
      </c>
      <c r="L199" s="67"/>
      <c r="M199" s="155"/>
      <c r="N199" s="28"/>
      <c r="O199" s="28"/>
      <c r="P199" s="32"/>
      <c r="Q199" s="33"/>
      <c r="R199" s="33"/>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row>
    <row r="200" spans="1:65" ht="18.75" customHeight="1">
      <c r="A200" s="69">
        <v>10.199999999999999</v>
      </c>
      <c r="B200" s="262"/>
      <c r="C200" s="281"/>
      <c r="D200" s="282"/>
      <c r="E200" s="152" t="s">
        <v>80</v>
      </c>
      <c r="F200" s="153" t="s">
        <v>145</v>
      </c>
      <c r="G200" s="66" t="s">
        <v>85</v>
      </c>
      <c r="H200" s="57"/>
      <c r="I200" s="154"/>
      <c r="J200" s="251"/>
      <c r="K200" s="62">
        <f t="shared" si="36"/>
        <v>0</v>
      </c>
      <c r="L200" s="67"/>
      <c r="M200" s="155"/>
      <c r="N200" s="28"/>
      <c r="O200" s="28"/>
      <c r="P200" s="32"/>
      <c r="Q200" s="33"/>
      <c r="R200" s="33"/>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c r="BM200" s="28"/>
    </row>
    <row r="201" spans="1:65" ht="18.75" customHeight="1">
      <c r="A201" s="69">
        <v>10.3</v>
      </c>
      <c r="B201" s="262"/>
      <c r="C201" s="227"/>
      <c r="D201" s="229"/>
      <c r="E201" s="152" t="s">
        <v>80</v>
      </c>
      <c r="F201" s="156" t="s">
        <v>146</v>
      </c>
      <c r="G201" s="66" t="s">
        <v>85</v>
      </c>
      <c r="H201" s="57"/>
      <c r="I201" s="154"/>
      <c r="J201" s="251"/>
      <c r="K201" s="62">
        <f t="shared" si="36"/>
        <v>0</v>
      </c>
      <c r="L201" s="67"/>
      <c r="M201" s="155"/>
      <c r="N201" s="28"/>
      <c r="O201" s="28"/>
      <c r="P201" s="32"/>
      <c r="Q201" s="33"/>
      <c r="R201" s="33"/>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row>
    <row r="202" spans="1:65" ht="18.75" customHeight="1">
      <c r="A202" s="69">
        <v>10.4</v>
      </c>
      <c r="B202" s="262"/>
      <c r="C202" s="280" t="s">
        <v>147</v>
      </c>
      <c r="D202" s="226"/>
      <c r="E202" s="152" t="s">
        <v>80</v>
      </c>
      <c r="F202" s="153" t="s">
        <v>143</v>
      </c>
      <c r="G202" s="66" t="s">
        <v>85</v>
      </c>
      <c r="H202" s="57"/>
      <c r="I202" s="154"/>
      <c r="J202" s="251"/>
      <c r="K202" s="62">
        <f t="shared" si="36"/>
        <v>0</v>
      </c>
      <c r="L202" s="67"/>
      <c r="M202" s="155"/>
      <c r="N202" s="28"/>
      <c r="O202" s="28"/>
      <c r="P202" s="32"/>
      <c r="Q202" s="33"/>
      <c r="R202" s="33"/>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row>
    <row r="203" spans="1:65" ht="18.75" customHeight="1">
      <c r="A203" s="69">
        <v>10.5</v>
      </c>
      <c r="B203" s="262"/>
      <c r="C203" s="281"/>
      <c r="D203" s="282"/>
      <c r="E203" s="152" t="s">
        <v>80</v>
      </c>
      <c r="F203" s="153" t="s">
        <v>145</v>
      </c>
      <c r="G203" s="66" t="s">
        <v>85</v>
      </c>
      <c r="H203" s="57"/>
      <c r="I203" s="154"/>
      <c r="J203" s="251"/>
      <c r="K203" s="62">
        <f t="shared" si="36"/>
        <v>0</v>
      </c>
      <c r="L203" s="67"/>
      <c r="M203" s="155"/>
      <c r="N203" s="28"/>
      <c r="O203" s="28"/>
      <c r="P203" s="32"/>
      <c r="Q203" s="33"/>
      <c r="R203" s="33"/>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row>
    <row r="204" spans="1:65" ht="18.75" customHeight="1">
      <c r="A204" s="69">
        <v>10.6</v>
      </c>
      <c r="B204" s="262"/>
      <c r="C204" s="227"/>
      <c r="D204" s="229"/>
      <c r="E204" s="152" t="s">
        <v>80</v>
      </c>
      <c r="F204" s="156" t="s">
        <v>146</v>
      </c>
      <c r="G204" s="66" t="s">
        <v>85</v>
      </c>
      <c r="H204" s="57"/>
      <c r="I204" s="154"/>
      <c r="J204" s="251"/>
      <c r="K204" s="62">
        <f t="shared" si="36"/>
        <v>0</v>
      </c>
      <c r="L204" s="67"/>
      <c r="M204" s="155"/>
      <c r="N204" s="28"/>
      <c r="O204" s="28"/>
      <c r="P204" s="32"/>
      <c r="Q204" s="33"/>
      <c r="R204" s="33"/>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row>
    <row r="205" spans="1:65" ht="18.75" customHeight="1">
      <c r="A205" s="157">
        <v>10.7</v>
      </c>
      <c r="B205" s="262"/>
      <c r="C205" s="280" t="s">
        <v>148</v>
      </c>
      <c r="D205" s="226"/>
      <c r="E205" s="152" t="s">
        <v>80</v>
      </c>
      <c r="F205" s="153" t="s">
        <v>143</v>
      </c>
      <c r="G205" s="66" t="s">
        <v>85</v>
      </c>
      <c r="H205" s="57"/>
      <c r="I205" s="154"/>
      <c r="J205" s="251"/>
      <c r="K205" s="62">
        <f t="shared" si="36"/>
        <v>0</v>
      </c>
      <c r="L205" s="67"/>
      <c r="M205" s="155"/>
      <c r="N205" s="28"/>
      <c r="O205" s="28"/>
      <c r="P205" s="32"/>
      <c r="Q205" s="33"/>
      <c r="R205" s="33"/>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row>
    <row r="206" spans="1:65" ht="18.75" customHeight="1">
      <c r="A206" s="69">
        <v>10.8</v>
      </c>
      <c r="B206" s="262"/>
      <c r="C206" s="281"/>
      <c r="D206" s="282"/>
      <c r="E206" s="152" t="s">
        <v>80</v>
      </c>
      <c r="F206" s="153" t="s">
        <v>145</v>
      </c>
      <c r="G206" s="66" t="s">
        <v>85</v>
      </c>
      <c r="H206" s="57"/>
      <c r="I206" s="154"/>
      <c r="J206" s="251"/>
      <c r="K206" s="62">
        <f t="shared" si="36"/>
        <v>0</v>
      </c>
      <c r="L206" s="67"/>
      <c r="M206" s="155"/>
      <c r="N206" s="28"/>
      <c r="O206" s="28"/>
      <c r="P206" s="32"/>
      <c r="Q206" s="33"/>
      <c r="R206" s="33"/>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row>
    <row r="207" spans="1:65" ht="18.75" customHeight="1">
      <c r="A207" s="69">
        <v>10.9</v>
      </c>
      <c r="B207" s="262"/>
      <c r="C207" s="227"/>
      <c r="D207" s="229"/>
      <c r="E207" s="152" t="s">
        <v>80</v>
      </c>
      <c r="F207" s="156" t="s">
        <v>146</v>
      </c>
      <c r="G207" s="66" t="s">
        <v>85</v>
      </c>
      <c r="H207" s="57"/>
      <c r="I207" s="154"/>
      <c r="J207" s="255"/>
      <c r="K207" s="62">
        <f t="shared" si="36"/>
        <v>0</v>
      </c>
      <c r="L207" s="67"/>
      <c r="M207" s="155"/>
      <c r="N207" s="28"/>
      <c r="O207" s="28"/>
      <c r="P207" s="32"/>
      <c r="Q207" s="33"/>
      <c r="R207" s="33"/>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row>
    <row r="208" spans="1:65" ht="18.75" customHeight="1">
      <c r="A208" s="71">
        <v>10.1</v>
      </c>
      <c r="B208" s="262"/>
      <c r="C208" s="345" t="s">
        <v>149</v>
      </c>
      <c r="D208" s="226"/>
      <c r="E208" s="152" t="s">
        <v>80</v>
      </c>
      <c r="F208" s="153" t="s">
        <v>143</v>
      </c>
      <c r="G208" s="66" t="s">
        <v>85</v>
      </c>
      <c r="H208" s="57"/>
      <c r="I208" s="154"/>
      <c r="J208" s="57"/>
      <c r="K208" s="62">
        <f t="shared" si="36"/>
        <v>0</v>
      </c>
      <c r="L208" s="67"/>
      <c r="M208" s="155"/>
      <c r="N208" s="28"/>
      <c r="O208" s="28"/>
      <c r="P208" s="32"/>
      <c r="Q208" s="33"/>
      <c r="R208" s="33"/>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row>
    <row r="209" spans="1:65" ht="18.75" customHeight="1">
      <c r="A209" s="71">
        <v>10.11</v>
      </c>
      <c r="B209" s="262"/>
      <c r="C209" s="281"/>
      <c r="D209" s="282"/>
      <c r="E209" s="152" t="s">
        <v>80</v>
      </c>
      <c r="F209" s="153" t="s">
        <v>145</v>
      </c>
      <c r="G209" s="66" t="s">
        <v>85</v>
      </c>
      <c r="H209" s="57"/>
      <c r="I209" s="154"/>
      <c r="J209" s="57"/>
      <c r="K209" s="62">
        <f t="shared" si="36"/>
        <v>0</v>
      </c>
      <c r="L209" s="67"/>
      <c r="M209" s="155"/>
      <c r="N209" s="28"/>
      <c r="O209" s="28"/>
      <c r="P209" s="32"/>
      <c r="Q209" s="33"/>
      <c r="R209" s="33"/>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row>
    <row r="210" spans="1:65" ht="18.75" customHeight="1">
      <c r="A210" s="71">
        <v>10.119999999999999</v>
      </c>
      <c r="B210" s="262"/>
      <c r="C210" s="227"/>
      <c r="D210" s="229"/>
      <c r="E210" s="152" t="s">
        <v>80</v>
      </c>
      <c r="F210" s="156" t="s">
        <v>146</v>
      </c>
      <c r="G210" s="66" t="s">
        <v>85</v>
      </c>
      <c r="H210" s="57"/>
      <c r="I210" s="154"/>
      <c r="J210" s="57"/>
      <c r="K210" s="62">
        <f t="shared" si="36"/>
        <v>0</v>
      </c>
      <c r="L210" s="67"/>
      <c r="M210" s="155"/>
      <c r="N210" s="28"/>
      <c r="O210" s="28"/>
      <c r="P210" s="32"/>
      <c r="Q210" s="33"/>
      <c r="R210" s="33"/>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row>
    <row r="211" spans="1:65" ht="18.75" customHeight="1">
      <c r="A211" s="71">
        <v>10.130000000000001</v>
      </c>
      <c r="B211" s="262"/>
      <c r="C211" s="345" t="s">
        <v>150</v>
      </c>
      <c r="D211" s="226"/>
      <c r="E211" s="152" t="s">
        <v>80</v>
      </c>
      <c r="F211" s="153" t="s">
        <v>143</v>
      </c>
      <c r="G211" s="66" t="s">
        <v>85</v>
      </c>
      <c r="H211" s="57"/>
      <c r="I211" s="154"/>
      <c r="J211" s="57"/>
      <c r="K211" s="62">
        <f t="shared" si="36"/>
        <v>0</v>
      </c>
      <c r="L211" s="67"/>
      <c r="M211" s="155"/>
      <c r="N211" s="28"/>
      <c r="O211" s="28"/>
      <c r="P211" s="32"/>
      <c r="Q211" s="33"/>
      <c r="R211" s="33"/>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row>
    <row r="212" spans="1:65" ht="18.75" customHeight="1">
      <c r="A212" s="71">
        <v>10.14</v>
      </c>
      <c r="B212" s="262"/>
      <c r="C212" s="281"/>
      <c r="D212" s="282"/>
      <c r="E212" s="152" t="s">
        <v>80</v>
      </c>
      <c r="F212" s="153" t="s">
        <v>145</v>
      </c>
      <c r="G212" s="66" t="s">
        <v>85</v>
      </c>
      <c r="H212" s="57"/>
      <c r="I212" s="154"/>
      <c r="J212" s="57"/>
      <c r="K212" s="62">
        <f t="shared" si="36"/>
        <v>0</v>
      </c>
      <c r="L212" s="67"/>
      <c r="M212" s="155"/>
      <c r="N212" s="28"/>
      <c r="O212" s="28"/>
      <c r="P212" s="32"/>
      <c r="Q212" s="33"/>
      <c r="R212" s="33"/>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row>
    <row r="213" spans="1:65" ht="18.75" customHeight="1">
      <c r="A213" s="71">
        <v>10.15</v>
      </c>
      <c r="B213" s="278"/>
      <c r="C213" s="227"/>
      <c r="D213" s="229"/>
      <c r="E213" s="152" t="s">
        <v>80</v>
      </c>
      <c r="F213" s="156" t="s">
        <v>146</v>
      </c>
      <c r="G213" s="66" t="s">
        <v>85</v>
      </c>
      <c r="H213" s="57"/>
      <c r="I213" s="158"/>
      <c r="J213" s="96"/>
      <c r="K213" s="97">
        <f t="shared" si="36"/>
        <v>0</v>
      </c>
      <c r="L213" s="98"/>
      <c r="M213" s="159"/>
      <c r="N213" s="28"/>
      <c r="O213" s="28"/>
      <c r="P213" s="32"/>
      <c r="Q213" s="33"/>
      <c r="R213" s="33"/>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row>
    <row r="214" spans="1:65" ht="12.75" customHeight="1">
      <c r="A214" s="160"/>
      <c r="B214" s="103"/>
      <c r="C214" s="103"/>
      <c r="D214" s="103"/>
      <c r="E214" s="103"/>
      <c r="F214" s="103"/>
      <c r="G214" s="103"/>
      <c r="H214" s="103"/>
      <c r="I214" s="103"/>
      <c r="J214" s="103"/>
      <c r="K214" s="103"/>
      <c r="L214" s="103"/>
      <c r="M214" s="103"/>
      <c r="N214" s="28"/>
      <c r="O214" s="28"/>
      <c r="P214" s="32"/>
      <c r="Q214" s="33"/>
      <c r="R214" s="33"/>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row>
    <row r="215" spans="1:65" ht="12.75" customHeight="1">
      <c r="A215" s="160"/>
      <c r="B215" s="103"/>
      <c r="C215" s="103"/>
      <c r="D215" s="103"/>
      <c r="E215" s="103"/>
      <c r="F215" s="103"/>
      <c r="G215" s="103"/>
      <c r="H215" s="103"/>
      <c r="I215" s="103"/>
      <c r="J215" s="103"/>
      <c r="K215" s="103"/>
      <c r="L215" s="103"/>
      <c r="M215" s="103"/>
      <c r="N215" s="28"/>
      <c r="O215" s="28"/>
      <c r="P215" s="32"/>
      <c r="Q215" s="33"/>
      <c r="R215" s="33"/>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row>
    <row r="216" spans="1:65" ht="12.75" customHeight="1">
      <c r="A216" s="161"/>
      <c r="B216" s="103"/>
      <c r="C216" s="105"/>
      <c r="D216" s="104"/>
      <c r="E216" s="105"/>
      <c r="F216" s="105"/>
      <c r="G216" s="105"/>
      <c r="H216" s="105"/>
      <c r="I216" s="104"/>
      <c r="J216" s="104"/>
      <c r="K216" s="104"/>
      <c r="L216" s="104"/>
      <c r="M216" s="162"/>
      <c r="N216" s="28"/>
      <c r="O216" s="28"/>
      <c r="P216" s="32"/>
      <c r="Q216" s="33"/>
      <c r="R216" s="33"/>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row>
    <row r="217" spans="1:65" ht="12.75" customHeight="1">
      <c r="A217" s="270" t="s">
        <v>137</v>
      </c>
      <c r="B217" s="273" t="s">
        <v>58</v>
      </c>
      <c r="C217" s="274"/>
      <c r="D217" s="274"/>
      <c r="E217" s="274"/>
      <c r="F217" s="275"/>
      <c r="G217" s="276" t="s">
        <v>59</v>
      </c>
      <c r="H217" s="276" t="s">
        <v>31</v>
      </c>
      <c r="I217" s="276" t="s">
        <v>151</v>
      </c>
      <c r="J217" s="276" t="s">
        <v>15</v>
      </c>
      <c r="K217" s="276" t="s">
        <v>17</v>
      </c>
      <c r="L217" s="276" t="s">
        <v>152</v>
      </c>
      <c r="M217" s="276" t="s">
        <v>153</v>
      </c>
      <c r="N217" s="28"/>
      <c r="O217" s="28"/>
      <c r="P217" s="32"/>
      <c r="Q217" s="33"/>
      <c r="R217" s="33"/>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row>
    <row r="218" spans="1:65" ht="12.75" customHeight="1">
      <c r="A218" s="271"/>
      <c r="B218" s="227"/>
      <c r="C218" s="228"/>
      <c r="D218" s="228"/>
      <c r="E218" s="228"/>
      <c r="F218" s="229"/>
      <c r="G218" s="251"/>
      <c r="H218" s="251"/>
      <c r="I218" s="251"/>
      <c r="J218" s="251"/>
      <c r="K218" s="251"/>
      <c r="L218" s="251"/>
      <c r="M218" s="251"/>
      <c r="N218" s="28"/>
      <c r="O218" s="28"/>
      <c r="P218" s="32"/>
      <c r="Q218" s="33"/>
      <c r="R218" s="33"/>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row>
    <row r="219" spans="1:65" ht="55.5" customHeight="1">
      <c r="A219" s="272"/>
      <c r="B219" s="279" t="s">
        <v>62</v>
      </c>
      <c r="C219" s="222"/>
      <c r="D219" s="223"/>
      <c r="E219" s="163" t="s">
        <v>44</v>
      </c>
      <c r="F219" s="164" t="s">
        <v>154</v>
      </c>
      <c r="G219" s="255"/>
      <c r="H219" s="255"/>
      <c r="I219" s="255"/>
      <c r="J219" s="255"/>
      <c r="K219" s="255"/>
      <c r="L219" s="255"/>
      <c r="M219" s="255"/>
      <c r="N219" s="28"/>
      <c r="O219" s="28"/>
      <c r="P219" s="32"/>
      <c r="Q219" s="33"/>
      <c r="R219" s="33"/>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row>
    <row r="220" spans="1:65" ht="31.5" customHeight="1">
      <c r="A220" s="69">
        <v>11.1</v>
      </c>
      <c r="B220" s="283" t="s">
        <v>155</v>
      </c>
      <c r="C220" s="280" t="s">
        <v>150</v>
      </c>
      <c r="D220" s="226"/>
      <c r="E220" s="165" t="s">
        <v>80</v>
      </c>
      <c r="F220" s="153" t="s">
        <v>143</v>
      </c>
      <c r="G220" s="66" t="s">
        <v>85</v>
      </c>
      <c r="H220" s="166"/>
      <c r="I220" s="166"/>
      <c r="J220" s="166"/>
      <c r="K220" s="62">
        <f t="shared" ref="K220:K222" si="37">+L220+M220</f>
        <v>0</v>
      </c>
      <c r="L220" s="67"/>
      <c r="M220" s="67"/>
      <c r="N220" s="28"/>
      <c r="O220" s="28"/>
      <c r="P220" s="32"/>
      <c r="Q220" s="33"/>
      <c r="R220" s="33"/>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row>
    <row r="221" spans="1:65" ht="31.5" customHeight="1">
      <c r="A221" s="69">
        <v>11.2</v>
      </c>
      <c r="B221" s="262"/>
      <c r="C221" s="281"/>
      <c r="D221" s="282"/>
      <c r="E221" s="165" t="s">
        <v>80</v>
      </c>
      <c r="F221" s="153" t="s">
        <v>145</v>
      </c>
      <c r="G221" s="66" t="s">
        <v>85</v>
      </c>
      <c r="H221" s="166"/>
      <c r="I221" s="166"/>
      <c r="J221" s="166"/>
      <c r="K221" s="62">
        <f t="shared" si="37"/>
        <v>0</v>
      </c>
      <c r="L221" s="67"/>
      <c r="M221" s="67"/>
      <c r="N221" s="28"/>
      <c r="O221" s="28"/>
      <c r="P221" s="32"/>
      <c r="Q221" s="33"/>
      <c r="R221" s="33"/>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row>
    <row r="222" spans="1:65" ht="31.5" customHeight="1">
      <c r="A222" s="69">
        <v>11.3</v>
      </c>
      <c r="B222" s="278"/>
      <c r="C222" s="227"/>
      <c r="D222" s="229"/>
      <c r="E222" s="167" t="s">
        <v>80</v>
      </c>
      <c r="F222" s="156" t="s">
        <v>146</v>
      </c>
      <c r="G222" s="66" t="s">
        <v>85</v>
      </c>
      <c r="H222" s="166"/>
      <c r="I222" s="166"/>
      <c r="J222" s="166"/>
      <c r="K222" s="62">
        <f t="shared" si="37"/>
        <v>0</v>
      </c>
      <c r="L222" s="67"/>
      <c r="M222" s="67"/>
      <c r="N222" s="28"/>
      <c r="O222" s="28"/>
      <c r="P222" s="32"/>
      <c r="Q222" s="33"/>
      <c r="R222" s="33"/>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row>
    <row r="223" spans="1:65" ht="12.75" customHeight="1">
      <c r="A223" s="105"/>
      <c r="B223" s="103"/>
      <c r="C223" s="103"/>
      <c r="D223" s="103"/>
      <c r="E223" s="103"/>
      <c r="F223" s="103"/>
      <c r="G223" s="103"/>
      <c r="H223" s="103"/>
      <c r="I223" s="103"/>
      <c r="J223" s="103"/>
      <c r="K223" s="103"/>
      <c r="L223" s="103"/>
      <c r="M223" s="103"/>
      <c r="N223" s="28"/>
      <c r="O223" s="28"/>
      <c r="P223" s="32"/>
      <c r="Q223" s="33"/>
      <c r="R223" s="33"/>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row>
    <row r="224" spans="1:65" ht="26.25" customHeight="1">
      <c r="A224" s="105"/>
      <c r="B224" s="103"/>
      <c r="C224" s="103"/>
      <c r="D224" s="103"/>
      <c r="E224" s="103"/>
      <c r="F224" s="103"/>
      <c r="G224" s="103"/>
      <c r="H224" s="103"/>
      <c r="I224" s="103"/>
      <c r="J224" s="35"/>
      <c r="K224" s="35"/>
      <c r="L224" s="35"/>
      <c r="M224" s="35"/>
      <c r="N224" s="28"/>
      <c r="O224" s="28"/>
      <c r="P224" s="32"/>
      <c r="Q224" s="33"/>
      <c r="R224" s="33"/>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row>
    <row r="225" spans="1:65" ht="15" customHeight="1">
      <c r="A225" s="161"/>
      <c r="B225" s="103"/>
      <c r="C225" s="104"/>
      <c r="D225" s="104"/>
      <c r="E225" s="104"/>
      <c r="F225" s="104"/>
      <c r="G225" s="104"/>
      <c r="H225" s="104"/>
      <c r="I225" s="104"/>
      <c r="J225" s="279" t="s">
        <v>156</v>
      </c>
      <c r="K225" s="222"/>
      <c r="L225" s="222"/>
      <c r="M225" s="223"/>
      <c r="N225" s="28"/>
      <c r="O225" s="28"/>
      <c r="P225" s="32"/>
      <c r="Q225" s="33"/>
      <c r="R225" s="33"/>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row>
    <row r="226" spans="1:65" ht="14.25" customHeight="1">
      <c r="A226" s="270" t="s">
        <v>137</v>
      </c>
      <c r="B226" s="286" t="s">
        <v>58</v>
      </c>
      <c r="C226" s="287"/>
      <c r="D226" s="346"/>
      <c r="E226" s="276" t="s">
        <v>59</v>
      </c>
      <c r="F226" s="277" t="s">
        <v>13</v>
      </c>
      <c r="G226" s="276" t="s">
        <v>15</v>
      </c>
      <c r="H226" s="276" t="s">
        <v>157</v>
      </c>
      <c r="I226" s="285" t="s">
        <v>158</v>
      </c>
      <c r="J226" s="250" t="s">
        <v>159</v>
      </c>
      <c r="K226" s="250" t="s">
        <v>160</v>
      </c>
      <c r="L226" s="250" t="s">
        <v>161</v>
      </c>
      <c r="M226" s="250" t="s">
        <v>162</v>
      </c>
      <c r="N226" s="28"/>
      <c r="O226" s="28"/>
      <c r="P226" s="32"/>
      <c r="Q226" s="33"/>
      <c r="R226" s="33"/>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row>
    <row r="227" spans="1:65" ht="76.5" customHeight="1">
      <c r="A227" s="344"/>
      <c r="B227" s="347" t="s">
        <v>62</v>
      </c>
      <c r="C227" s="343"/>
      <c r="D227" s="168" t="s">
        <v>44</v>
      </c>
      <c r="E227" s="284"/>
      <c r="F227" s="341"/>
      <c r="G227" s="284"/>
      <c r="H227" s="284"/>
      <c r="I227" s="255"/>
      <c r="J227" s="255"/>
      <c r="K227" s="255"/>
      <c r="L227" s="255"/>
      <c r="M227" s="255"/>
      <c r="N227" s="28"/>
      <c r="O227" s="28"/>
      <c r="P227" s="32"/>
      <c r="Q227" s="33"/>
      <c r="R227" s="33"/>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row>
    <row r="228" spans="1:65" ht="28.5" customHeight="1">
      <c r="A228" s="69">
        <v>12.1</v>
      </c>
      <c r="B228" s="253" t="s">
        <v>163</v>
      </c>
      <c r="C228" s="253" t="s">
        <v>164</v>
      </c>
      <c r="D228" s="66" t="s">
        <v>165</v>
      </c>
      <c r="E228" s="66" t="s">
        <v>85</v>
      </c>
      <c r="F228" s="166"/>
      <c r="G228" s="166"/>
      <c r="H228" s="169"/>
      <c r="I228" s="170"/>
      <c r="J228" s="169"/>
      <c r="K228" s="169"/>
      <c r="L228" s="169"/>
      <c r="M228" s="169"/>
      <c r="N228" s="28"/>
      <c r="O228" s="28"/>
      <c r="P228" s="32"/>
      <c r="Q228" s="33"/>
      <c r="R228" s="33"/>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row>
    <row r="229" spans="1:65" ht="28.5" customHeight="1">
      <c r="A229" s="69">
        <v>12.2</v>
      </c>
      <c r="B229" s="251"/>
      <c r="C229" s="251"/>
      <c r="D229" s="66" t="s">
        <v>166</v>
      </c>
      <c r="E229" s="66" t="s">
        <v>85</v>
      </c>
      <c r="F229" s="166"/>
      <c r="G229" s="166"/>
      <c r="H229" s="169"/>
      <c r="I229" s="170"/>
      <c r="J229" s="169"/>
      <c r="K229" s="169"/>
      <c r="L229" s="169"/>
      <c r="M229" s="169"/>
      <c r="N229" s="28"/>
      <c r="O229" s="28"/>
      <c r="P229" s="32"/>
      <c r="Q229" s="33"/>
      <c r="R229" s="33"/>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row>
    <row r="230" spans="1:65" ht="28.5" customHeight="1">
      <c r="A230" s="69">
        <v>12.3</v>
      </c>
      <c r="B230" s="251"/>
      <c r="C230" s="251"/>
      <c r="D230" s="66" t="s">
        <v>167</v>
      </c>
      <c r="E230" s="66" t="s">
        <v>85</v>
      </c>
      <c r="F230" s="166"/>
      <c r="G230" s="166"/>
      <c r="H230" s="169"/>
      <c r="I230" s="170"/>
      <c r="J230" s="169"/>
      <c r="K230" s="169"/>
      <c r="L230" s="169"/>
      <c r="M230" s="169"/>
      <c r="N230" s="28"/>
      <c r="O230" s="28"/>
      <c r="P230" s="32"/>
      <c r="Q230" s="33"/>
      <c r="R230" s="33"/>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row>
    <row r="231" spans="1:65" ht="28.5" customHeight="1">
      <c r="A231" s="69">
        <v>12.4</v>
      </c>
      <c r="B231" s="251"/>
      <c r="C231" s="251"/>
      <c r="D231" s="66" t="s">
        <v>168</v>
      </c>
      <c r="E231" s="66" t="s">
        <v>85</v>
      </c>
      <c r="F231" s="166"/>
      <c r="G231" s="166"/>
      <c r="H231" s="169"/>
      <c r="I231" s="170"/>
      <c r="J231" s="169"/>
      <c r="K231" s="169"/>
      <c r="L231" s="169"/>
      <c r="M231" s="169"/>
      <c r="N231" s="28"/>
      <c r="O231" s="28"/>
      <c r="P231" s="32"/>
      <c r="Q231" s="33"/>
      <c r="R231" s="33"/>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row>
    <row r="232" spans="1:65" ht="28.5" customHeight="1">
      <c r="A232" s="69">
        <v>12.5</v>
      </c>
      <c r="B232" s="251"/>
      <c r="C232" s="251"/>
      <c r="D232" s="66" t="s">
        <v>169</v>
      </c>
      <c r="E232" s="66" t="s">
        <v>85</v>
      </c>
      <c r="F232" s="166"/>
      <c r="G232" s="166"/>
      <c r="H232" s="169"/>
      <c r="I232" s="170"/>
      <c r="J232" s="169"/>
      <c r="K232" s="169"/>
      <c r="L232" s="169"/>
      <c r="M232" s="169"/>
      <c r="N232" s="28"/>
      <c r="O232" s="28"/>
      <c r="P232" s="32"/>
      <c r="Q232" s="33"/>
      <c r="R232" s="33"/>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row>
    <row r="233" spans="1:65" ht="28.5" customHeight="1">
      <c r="A233" s="69">
        <v>12.6</v>
      </c>
      <c r="B233" s="251"/>
      <c r="C233" s="251"/>
      <c r="D233" s="171" t="s">
        <v>170</v>
      </c>
      <c r="E233" s="66" t="s">
        <v>85</v>
      </c>
      <c r="F233" s="166"/>
      <c r="G233" s="166"/>
      <c r="H233" s="169"/>
      <c r="I233" s="170"/>
      <c r="J233" s="169"/>
      <c r="K233" s="169"/>
      <c r="L233" s="169"/>
      <c r="M233" s="169"/>
      <c r="N233" s="28"/>
      <c r="O233" s="28"/>
      <c r="P233" s="32"/>
      <c r="Q233" s="33"/>
      <c r="R233" s="33"/>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row>
    <row r="234" spans="1:65" ht="28.5" customHeight="1">
      <c r="A234" s="69">
        <v>12.7</v>
      </c>
      <c r="B234" s="251"/>
      <c r="C234" s="251"/>
      <c r="D234" s="66" t="s">
        <v>171</v>
      </c>
      <c r="E234" s="66" t="s">
        <v>85</v>
      </c>
      <c r="F234" s="166"/>
      <c r="G234" s="166"/>
      <c r="H234" s="169"/>
      <c r="I234" s="170"/>
      <c r="J234" s="169"/>
      <c r="K234" s="169"/>
      <c r="L234" s="169"/>
      <c r="M234" s="169"/>
      <c r="N234" s="28"/>
      <c r="O234" s="28"/>
      <c r="P234" s="32"/>
      <c r="Q234" s="33"/>
      <c r="R234" s="33"/>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row>
    <row r="235" spans="1:65" ht="28.5" customHeight="1">
      <c r="A235" s="69">
        <v>12.8</v>
      </c>
      <c r="B235" s="251"/>
      <c r="C235" s="251"/>
      <c r="D235" s="66" t="s">
        <v>172</v>
      </c>
      <c r="E235" s="66" t="s">
        <v>85</v>
      </c>
      <c r="F235" s="166"/>
      <c r="G235" s="166"/>
      <c r="H235" s="169"/>
      <c r="I235" s="170"/>
      <c r="J235" s="169"/>
      <c r="K235" s="169"/>
      <c r="L235" s="169"/>
      <c r="M235" s="169"/>
      <c r="N235" s="28"/>
      <c r="O235" s="28"/>
      <c r="P235" s="32"/>
      <c r="Q235" s="33"/>
      <c r="R235" s="33"/>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row>
    <row r="236" spans="1:65" ht="28.5" customHeight="1">
      <c r="A236" s="69">
        <v>12.9</v>
      </c>
      <c r="B236" s="251"/>
      <c r="C236" s="251"/>
      <c r="D236" s="66" t="s">
        <v>173</v>
      </c>
      <c r="E236" s="66" t="s">
        <v>85</v>
      </c>
      <c r="F236" s="166"/>
      <c r="G236" s="166"/>
      <c r="H236" s="169"/>
      <c r="I236" s="170"/>
      <c r="J236" s="169"/>
      <c r="K236" s="169"/>
      <c r="L236" s="169"/>
      <c r="M236" s="169"/>
      <c r="N236" s="28"/>
      <c r="O236" s="28"/>
      <c r="P236" s="32"/>
      <c r="Q236" s="33"/>
      <c r="R236" s="33"/>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row>
    <row r="237" spans="1:65" ht="28.5" customHeight="1">
      <c r="A237" s="94">
        <v>12.1</v>
      </c>
      <c r="B237" s="252"/>
      <c r="C237" s="252"/>
      <c r="D237" s="95" t="s">
        <v>174</v>
      </c>
      <c r="E237" s="95" t="s">
        <v>85</v>
      </c>
      <c r="F237" s="166"/>
      <c r="G237" s="172"/>
      <c r="H237" s="173"/>
      <c r="I237" s="174"/>
      <c r="J237" s="173"/>
      <c r="K237" s="173"/>
      <c r="L237" s="173"/>
      <c r="M237" s="173"/>
      <c r="N237" s="28"/>
      <c r="O237" s="28"/>
      <c r="P237" s="32"/>
      <c r="Q237" s="33"/>
      <c r="R237" s="33"/>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row>
    <row r="238" spans="1:65" ht="12.75" customHeight="1">
      <c r="A238" s="29"/>
      <c r="B238" s="28"/>
      <c r="C238" s="28"/>
      <c r="D238" s="28"/>
      <c r="E238" s="28"/>
      <c r="F238" s="28"/>
      <c r="G238" s="28"/>
      <c r="H238" s="28"/>
      <c r="I238" s="28"/>
      <c r="J238" s="28"/>
      <c r="K238" s="28"/>
      <c r="L238" s="32"/>
      <c r="M238" s="28"/>
      <c r="N238" s="28"/>
      <c r="O238" s="28"/>
      <c r="P238" s="32"/>
      <c r="Q238" s="33"/>
      <c r="R238" s="33"/>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row>
    <row r="239" spans="1:65" ht="12.75" customHeight="1">
      <c r="A239" s="29"/>
      <c r="B239" s="28"/>
      <c r="C239" s="28"/>
      <c r="D239" s="28"/>
      <c r="E239" s="28"/>
      <c r="F239" s="28"/>
      <c r="G239" s="28"/>
      <c r="H239" s="28"/>
      <c r="I239" s="28"/>
      <c r="J239" s="28"/>
      <c r="K239" s="28"/>
      <c r="L239" s="32"/>
      <c r="M239" s="28"/>
      <c r="N239" s="28"/>
      <c r="O239" s="28"/>
      <c r="P239" s="32"/>
      <c r="Q239" s="33"/>
      <c r="R239" s="33"/>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row>
    <row r="240" spans="1:65" ht="12.75" customHeight="1">
      <c r="A240" s="175" t="s">
        <v>137</v>
      </c>
      <c r="B240" s="286" t="s">
        <v>58</v>
      </c>
      <c r="C240" s="287"/>
      <c r="D240" s="287"/>
      <c r="E240" s="288"/>
      <c r="F240" s="176" t="s">
        <v>59</v>
      </c>
      <c r="G240" s="176" t="s">
        <v>175</v>
      </c>
      <c r="H240" s="28"/>
      <c r="I240" s="28"/>
      <c r="J240" s="28"/>
      <c r="K240" s="28"/>
      <c r="L240" s="32"/>
      <c r="M240" s="28"/>
      <c r="N240" s="28"/>
      <c r="O240" s="28"/>
      <c r="P240" s="32"/>
      <c r="Q240" s="33"/>
      <c r="R240" s="33"/>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row>
    <row r="241" spans="1:65" ht="41.25" customHeight="1">
      <c r="A241" s="69">
        <v>13.1</v>
      </c>
      <c r="B241" s="253" t="s">
        <v>176</v>
      </c>
      <c r="C241" s="289" t="s">
        <v>177</v>
      </c>
      <c r="D241" s="223"/>
      <c r="E241" s="81" t="s">
        <v>178</v>
      </c>
      <c r="F241" s="81" t="s">
        <v>179</v>
      </c>
      <c r="G241" s="177" t="s">
        <v>180</v>
      </c>
      <c r="H241" s="28"/>
      <c r="I241" s="28"/>
      <c r="J241" s="28"/>
      <c r="K241" s="28"/>
      <c r="L241" s="32"/>
      <c r="M241" s="28"/>
      <c r="N241" s="28"/>
      <c r="O241" s="28"/>
      <c r="P241" s="32"/>
      <c r="Q241" s="33"/>
      <c r="R241" s="33"/>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row>
    <row r="242" spans="1:65" ht="41.25" customHeight="1">
      <c r="A242" s="69">
        <v>13.2</v>
      </c>
      <c r="B242" s="251"/>
      <c r="C242" s="289" t="s">
        <v>181</v>
      </c>
      <c r="D242" s="223"/>
      <c r="E242" s="81" t="s">
        <v>178</v>
      </c>
      <c r="F242" s="81" t="s">
        <v>179</v>
      </c>
      <c r="G242" s="178"/>
      <c r="H242" s="28"/>
      <c r="I242" s="28"/>
      <c r="J242" s="28"/>
      <c r="K242" s="28"/>
      <c r="L242" s="32"/>
      <c r="M242" s="28"/>
      <c r="N242" s="28"/>
      <c r="O242" s="28"/>
      <c r="P242" s="32"/>
      <c r="Q242" s="33"/>
      <c r="R242" s="33"/>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row>
    <row r="243" spans="1:65" ht="41.25" customHeight="1">
      <c r="A243" s="69">
        <v>13.3</v>
      </c>
      <c r="B243" s="251"/>
      <c r="C243" s="289" t="s">
        <v>182</v>
      </c>
      <c r="D243" s="223"/>
      <c r="E243" s="81" t="s">
        <v>178</v>
      </c>
      <c r="F243" s="81" t="s">
        <v>179</v>
      </c>
      <c r="G243" s="178"/>
      <c r="H243" s="28"/>
      <c r="I243" s="28"/>
      <c r="J243" s="28"/>
      <c r="K243" s="28"/>
      <c r="L243" s="32"/>
      <c r="M243" s="28"/>
      <c r="N243" s="28"/>
      <c r="O243" s="28"/>
      <c r="P243" s="32"/>
      <c r="Q243" s="33"/>
      <c r="R243" s="33"/>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row>
    <row r="244" spans="1:65" ht="41.25" customHeight="1">
      <c r="A244" s="179">
        <v>13.4</v>
      </c>
      <c r="B244" s="252"/>
      <c r="C244" s="293" t="s">
        <v>183</v>
      </c>
      <c r="D244" s="294"/>
      <c r="E244" s="180" t="s">
        <v>184</v>
      </c>
      <c r="F244" s="180" t="s">
        <v>179</v>
      </c>
      <c r="G244" s="181"/>
      <c r="H244" s="28"/>
      <c r="I244" s="28"/>
      <c r="J244" s="28"/>
      <c r="K244" s="28"/>
      <c r="L244" s="28"/>
      <c r="M244" s="28"/>
      <c r="N244" s="28"/>
      <c r="O244" s="28"/>
      <c r="P244" s="32"/>
      <c r="Q244" s="33"/>
      <c r="R244" s="33"/>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row>
    <row r="245" spans="1:65" ht="13.5" customHeight="1">
      <c r="A245" s="29"/>
      <c r="B245" s="28"/>
      <c r="C245" s="28"/>
      <c r="D245" s="28"/>
      <c r="E245" s="28"/>
      <c r="F245" s="28"/>
      <c r="G245" s="28"/>
      <c r="H245" s="28"/>
      <c r="I245" s="28"/>
      <c r="J245" s="28"/>
      <c r="K245" s="28"/>
      <c r="L245" s="28"/>
      <c r="M245" s="28"/>
      <c r="N245" s="28"/>
      <c r="O245" s="28"/>
      <c r="P245" s="32"/>
      <c r="Q245" s="33"/>
      <c r="R245" s="33"/>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28"/>
    </row>
    <row r="246" spans="1:65" ht="12.75" customHeight="1">
      <c r="A246" s="295" t="s">
        <v>185</v>
      </c>
      <c r="B246" s="274"/>
      <c r="C246" s="274"/>
      <c r="D246" s="274"/>
      <c r="E246" s="274"/>
      <c r="F246" s="274"/>
      <c r="G246" s="296"/>
      <c r="H246" s="28"/>
      <c r="I246" s="28"/>
      <c r="J246" s="28"/>
      <c r="K246" s="28"/>
      <c r="L246" s="28"/>
      <c r="M246" s="28"/>
      <c r="N246" s="28"/>
      <c r="O246" s="28"/>
      <c r="P246" s="32"/>
      <c r="Q246" s="33"/>
      <c r="R246" s="33"/>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row>
    <row r="247" spans="1:65" ht="12.75" customHeight="1">
      <c r="A247" s="297"/>
      <c r="B247" s="298"/>
      <c r="C247" s="298"/>
      <c r="D247" s="298"/>
      <c r="E247" s="298"/>
      <c r="F247" s="298"/>
      <c r="G247" s="299"/>
      <c r="H247" s="28"/>
      <c r="I247" s="28"/>
      <c r="J247" s="28"/>
      <c r="K247" s="28"/>
      <c r="L247" s="28"/>
      <c r="M247" s="28"/>
      <c r="N247" s="28"/>
      <c r="O247" s="28"/>
      <c r="P247" s="32"/>
      <c r="Q247" s="33"/>
      <c r="R247" s="33"/>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row>
    <row r="248" spans="1:65" ht="12.75" customHeight="1">
      <c r="A248" s="29"/>
      <c r="B248" s="28"/>
      <c r="C248" s="28"/>
      <c r="D248" s="28"/>
      <c r="E248" s="28"/>
      <c r="F248" s="28"/>
      <c r="G248" s="28"/>
      <c r="H248" s="28"/>
      <c r="I248" s="28"/>
      <c r="J248" s="28"/>
      <c r="K248" s="28"/>
      <c r="L248" s="28"/>
      <c r="M248" s="28"/>
      <c r="N248" s="28"/>
      <c r="O248" s="28"/>
      <c r="P248" s="32"/>
      <c r="Q248" s="33"/>
      <c r="R248" s="33"/>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row>
    <row r="249" spans="1:65" ht="12.75" customHeight="1">
      <c r="A249" s="300" t="s">
        <v>186</v>
      </c>
      <c r="B249" s="273" t="s">
        <v>42</v>
      </c>
      <c r="C249" s="275"/>
      <c r="D249" s="273" t="s">
        <v>138</v>
      </c>
      <c r="E249" s="275"/>
      <c r="F249" s="276" t="s">
        <v>187</v>
      </c>
      <c r="G249" s="276" t="s">
        <v>188</v>
      </c>
      <c r="H249" s="276" t="s">
        <v>189</v>
      </c>
      <c r="I249" s="276" t="s">
        <v>17</v>
      </c>
      <c r="J249" s="276" t="s">
        <v>190</v>
      </c>
      <c r="K249" s="291" t="s">
        <v>191</v>
      </c>
      <c r="L249" s="28"/>
      <c r="M249" s="28"/>
      <c r="N249" s="28"/>
      <c r="O249" s="28"/>
      <c r="P249" s="32"/>
      <c r="Q249" s="33"/>
      <c r="R249" s="33"/>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row>
    <row r="250" spans="1:65" ht="55.5" customHeight="1">
      <c r="A250" s="301"/>
      <c r="B250" s="227"/>
      <c r="C250" s="229"/>
      <c r="D250" s="227"/>
      <c r="E250" s="229"/>
      <c r="F250" s="255"/>
      <c r="G250" s="255"/>
      <c r="H250" s="255"/>
      <c r="I250" s="255"/>
      <c r="J250" s="255"/>
      <c r="K250" s="292"/>
      <c r="L250" s="28"/>
      <c r="M250" s="28"/>
      <c r="N250" s="28"/>
      <c r="O250" s="28"/>
      <c r="P250" s="32"/>
      <c r="Q250" s="33"/>
      <c r="R250" s="33"/>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row>
    <row r="251" spans="1:65" ht="36" customHeight="1">
      <c r="A251" s="182">
        <v>14.1</v>
      </c>
      <c r="B251" s="302"/>
      <c r="C251" s="223"/>
      <c r="D251" s="302"/>
      <c r="E251" s="223"/>
      <c r="F251" s="183"/>
      <c r="G251" s="184"/>
      <c r="H251" s="183"/>
      <c r="I251" s="185">
        <f t="shared" ref="I251:I259" si="38">J251+K251</f>
        <v>0</v>
      </c>
      <c r="J251" s="186"/>
      <c r="K251" s="187"/>
      <c r="L251" s="28"/>
      <c r="M251" s="28"/>
      <c r="N251" s="28"/>
      <c r="O251" s="28"/>
      <c r="P251" s="32"/>
      <c r="Q251" s="33"/>
      <c r="R251" s="33"/>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row>
    <row r="252" spans="1:65" ht="36" customHeight="1">
      <c r="A252" s="182">
        <v>14.2</v>
      </c>
      <c r="B252" s="302"/>
      <c r="C252" s="223"/>
      <c r="D252" s="302"/>
      <c r="E252" s="223"/>
      <c r="F252" s="183"/>
      <c r="G252" s="184"/>
      <c r="H252" s="183"/>
      <c r="I252" s="185">
        <f t="shared" si="38"/>
        <v>0</v>
      </c>
      <c r="J252" s="186"/>
      <c r="K252" s="187"/>
      <c r="L252" s="28"/>
      <c r="M252" s="28"/>
      <c r="N252" s="28"/>
      <c r="O252" s="28"/>
      <c r="P252" s="32"/>
      <c r="Q252" s="33"/>
      <c r="R252" s="33"/>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row>
    <row r="253" spans="1:65" ht="36" customHeight="1">
      <c r="A253" s="182">
        <v>14.3</v>
      </c>
      <c r="B253" s="302"/>
      <c r="C253" s="223"/>
      <c r="D253" s="302"/>
      <c r="E253" s="223"/>
      <c r="F253" s="183"/>
      <c r="G253" s="184"/>
      <c r="H253" s="183"/>
      <c r="I253" s="185">
        <f t="shared" si="38"/>
        <v>0</v>
      </c>
      <c r="J253" s="186"/>
      <c r="K253" s="187"/>
      <c r="L253" s="28"/>
      <c r="M253" s="28"/>
      <c r="N253" s="28"/>
      <c r="O253" s="28"/>
      <c r="P253" s="32"/>
      <c r="Q253" s="33"/>
      <c r="R253" s="33"/>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row>
    <row r="254" spans="1:65" ht="36" customHeight="1">
      <c r="A254" s="182">
        <v>14.4</v>
      </c>
      <c r="B254" s="302"/>
      <c r="C254" s="223"/>
      <c r="D254" s="302"/>
      <c r="E254" s="223"/>
      <c r="F254" s="183"/>
      <c r="G254" s="184"/>
      <c r="H254" s="183"/>
      <c r="I254" s="185">
        <f t="shared" si="38"/>
        <v>0</v>
      </c>
      <c r="J254" s="186"/>
      <c r="K254" s="187"/>
      <c r="L254" s="28"/>
      <c r="M254" s="28"/>
      <c r="N254" s="28"/>
      <c r="O254" s="28"/>
      <c r="P254" s="32"/>
      <c r="Q254" s="33"/>
      <c r="R254" s="33"/>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row>
    <row r="255" spans="1:65" ht="36" customHeight="1">
      <c r="A255" s="182">
        <v>14.5</v>
      </c>
      <c r="B255" s="302"/>
      <c r="C255" s="223"/>
      <c r="D255" s="302"/>
      <c r="E255" s="223"/>
      <c r="F255" s="183"/>
      <c r="G255" s="184"/>
      <c r="H255" s="183"/>
      <c r="I255" s="185">
        <f t="shared" si="38"/>
        <v>0</v>
      </c>
      <c r="J255" s="186"/>
      <c r="K255" s="187"/>
      <c r="L255" s="28"/>
      <c r="M255" s="28"/>
      <c r="N255" s="28"/>
      <c r="O255" s="28"/>
      <c r="P255" s="32"/>
      <c r="Q255" s="33"/>
      <c r="R255" s="33"/>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row>
    <row r="256" spans="1:65" ht="36" customHeight="1">
      <c r="A256" s="182">
        <v>14.6</v>
      </c>
      <c r="B256" s="302"/>
      <c r="C256" s="223"/>
      <c r="D256" s="302"/>
      <c r="E256" s="223"/>
      <c r="F256" s="183"/>
      <c r="G256" s="184"/>
      <c r="H256" s="183"/>
      <c r="I256" s="185">
        <f t="shared" si="38"/>
        <v>0</v>
      </c>
      <c r="J256" s="186"/>
      <c r="K256" s="187"/>
      <c r="L256" s="28"/>
      <c r="M256" s="28"/>
      <c r="N256" s="28"/>
      <c r="O256" s="28"/>
      <c r="P256" s="32"/>
      <c r="Q256" s="33"/>
      <c r="R256" s="33"/>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row>
    <row r="257" spans="1:65" ht="36" customHeight="1">
      <c r="A257" s="182">
        <v>14.7</v>
      </c>
      <c r="B257" s="302"/>
      <c r="C257" s="223"/>
      <c r="D257" s="302"/>
      <c r="E257" s="223"/>
      <c r="F257" s="183"/>
      <c r="G257" s="184"/>
      <c r="H257" s="183"/>
      <c r="I257" s="185">
        <f t="shared" si="38"/>
        <v>0</v>
      </c>
      <c r="J257" s="186"/>
      <c r="K257" s="187"/>
      <c r="L257" s="28"/>
      <c r="M257" s="28"/>
      <c r="N257" s="28"/>
      <c r="O257" s="28"/>
      <c r="P257" s="32"/>
      <c r="Q257" s="33"/>
      <c r="R257" s="33"/>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row>
    <row r="258" spans="1:65" ht="36" customHeight="1">
      <c r="A258" s="182">
        <v>14.8</v>
      </c>
      <c r="B258" s="302"/>
      <c r="C258" s="223"/>
      <c r="D258" s="302"/>
      <c r="E258" s="223"/>
      <c r="F258" s="183"/>
      <c r="G258" s="184"/>
      <c r="H258" s="183"/>
      <c r="I258" s="185">
        <f t="shared" si="38"/>
        <v>0</v>
      </c>
      <c r="J258" s="186"/>
      <c r="K258" s="187"/>
      <c r="L258" s="28"/>
      <c r="M258" s="28"/>
      <c r="N258" s="28"/>
      <c r="O258" s="28"/>
      <c r="P258" s="32"/>
      <c r="Q258" s="33"/>
      <c r="R258" s="33"/>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row>
    <row r="259" spans="1:65" ht="42" customHeight="1">
      <c r="A259" s="188">
        <v>14.9</v>
      </c>
      <c r="B259" s="303"/>
      <c r="C259" s="294"/>
      <c r="D259" s="303"/>
      <c r="E259" s="294"/>
      <c r="F259" s="189"/>
      <c r="G259" s="190"/>
      <c r="H259" s="189"/>
      <c r="I259" s="191">
        <f t="shared" si="38"/>
        <v>0</v>
      </c>
      <c r="J259" s="192"/>
      <c r="K259" s="193"/>
      <c r="L259" s="28"/>
      <c r="M259" s="28"/>
      <c r="N259" s="28"/>
      <c r="O259" s="28"/>
      <c r="P259" s="32"/>
      <c r="Q259" s="33"/>
      <c r="R259" s="33"/>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row>
    <row r="260" spans="1:65" ht="12.75" customHeight="1">
      <c r="A260" s="29"/>
      <c r="B260" s="28"/>
      <c r="C260" s="28"/>
      <c r="D260" s="28"/>
      <c r="E260" s="28"/>
      <c r="F260" s="28"/>
      <c r="G260" s="28"/>
      <c r="H260" s="28"/>
      <c r="I260" s="28"/>
      <c r="J260" s="28"/>
      <c r="K260" s="28"/>
      <c r="L260" s="32"/>
      <c r="M260" s="28"/>
      <c r="N260" s="28"/>
      <c r="O260" s="28"/>
      <c r="P260" s="32"/>
      <c r="Q260" s="33"/>
      <c r="R260" s="33"/>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row>
    <row r="261" spans="1:65" ht="12.75" customHeight="1">
      <c r="A261" s="29"/>
      <c r="B261" s="28"/>
      <c r="C261" s="28"/>
      <c r="D261" s="28"/>
      <c r="E261" s="28"/>
      <c r="F261" s="28"/>
      <c r="G261" s="28"/>
      <c r="H261" s="28"/>
      <c r="I261" s="28"/>
      <c r="J261" s="28"/>
      <c r="K261" s="28"/>
      <c r="L261" s="32"/>
      <c r="M261" s="28"/>
      <c r="N261" s="28"/>
      <c r="O261" s="28"/>
      <c r="P261" s="32"/>
      <c r="Q261" s="33"/>
      <c r="R261" s="33"/>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row>
    <row r="262" spans="1:65" ht="12.75" customHeight="1">
      <c r="A262" s="304" t="s">
        <v>192</v>
      </c>
      <c r="B262" s="274"/>
      <c r="C262" s="274"/>
      <c r="D262" s="296"/>
      <c r="E262" s="28"/>
      <c r="F262" s="28"/>
      <c r="G262" s="28"/>
      <c r="H262" s="28"/>
      <c r="I262" s="28"/>
      <c r="J262" s="28"/>
      <c r="K262" s="28"/>
      <c r="L262" s="32"/>
      <c r="M262" s="28"/>
      <c r="N262" s="28"/>
      <c r="O262" s="28"/>
      <c r="P262" s="32"/>
      <c r="Q262" s="33"/>
      <c r="R262" s="33"/>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row>
    <row r="263" spans="1:65" ht="12.75" customHeight="1">
      <c r="A263" s="297"/>
      <c r="B263" s="298"/>
      <c r="C263" s="298"/>
      <c r="D263" s="299"/>
      <c r="E263" s="28"/>
      <c r="F263" s="28"/>
      <c r="G263" s="28"/>
      <c r="H263" s="28"/>
      <c r="I263" s="28"/>
      <c r="J263" s="28"/>
      <c r="K263" s="28"/>
      <c r="L263" s="32"/>
      <c r="M263" s="28"/>
      <c r="N263" s="28"/>
      <c r="O263" s="28"/>
      <c r="P263" s="32"/>
      <c r="Q263" s="33"/>
      <c r="R263" s="33"/>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row>
    <row r="264" spans="1:65" ht="13.5" customHeight="1">
      <c r="A264" s="29"/>
      <c r="B264" s="28"/>
      <c r="C264" s="28"/>
      <c r="D264" s="28"/>
      <c r="E264" s="28"/>
      <c r="F264" s="28"/>
      <c r="G264" s="28"/>
      <c r="H264" s="28"/>
      <c r="I264" s="28"/>
      <c r="J264" s="28"/>
      <c r="K264" s="28"/>
      <c r="L264" s="32"/>
      <c r="M264" s="28"/>
      <c r="N264" s="28"/>
      <c r="O264" s="28"/>
      <c r="P264" s="32"/>
      <c r="Q264" s="33"/>
      <c r="R264" s="33"/>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row>
    <row r="265" spans="1:65" ht="12.75" customHeight="1">
      <c r="A265" s="253" t="s">
        <v>186</v>
      </c>
      <c r="B265" s="279" t="s">
        <v>58</v>
      </c>
      <c r="C265" s="223"/>
      <c r="D265" s="253" t="s">
        <v>13</v>
      </c>
      <c r="E265" s="253" t="s">
        <v>193</v>
      </c>
      <c r="F265" s="253" t="s">
        <v>194</v>
      </c>
      <c r="G265" s="253" t="s">
        <v>195</v>
      </c>
      <c r="H265" s="305" t="s">
        <v>196</v>
      </c>
      <c r="I265" s="308" t="s">
        <v>52</v>
      </c>
      <c r="J265" s="225"/>
      <c r="K265" s="225"/>
      <c r="L265" s="225"/>
      <c r="M265" s="225"/>
      <c r="N265" s="225"/>
      <c r="O265" s="226"/>
      <c r="P265" s="32"/>
      <c r="Q265" s="33"/>
      <c r="R265" s="33"/>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row>
    <row r="266" spans="1:65" ht="12.75" customHeight="1">
      <c r="A266" s="255"/>
      <c r="B266" s="194" t="s">
        <v>62</v>
      </c>
      <c r="C266" s="194" t="s">
        <v>187</v>
      </c>
      <c r="D266" s="255"/>
      <c r="E266" s="255"/>
      <c r="F266" s="255"/>
      <c r="G266" s="255"/>
      <c r="H266" s="255"/>
      <c r="I266" s="227"/>
      <c r="J266" s="228"/>
      <c r="K266" s="228"/>
      <c r="L266" s="228"/>
      <c r="M266" s="228"/>
      <c r="N266" s="228"/>
      <c r="O266" s="229"/>
      <c r="P266" s="32"/>
      <c r="Q266" s="33"/>
      <c r="R266" s="33"/>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row>
    <row r="267" spans="1:65" ht="23.25" customHeight="1">
      <c r="A267" s="195">
        <v>15.1</v>
      </c>
      <c r="B267" s="196" t="s">
        <v>197</v>
      </c>
      <c r="C267" s="197" t="s">
        <v>198</v>
      </c>
      <c r="D267" s="198"/>
      <c r="E267" s="197" t="s">
        <v>198</v>
      </c>
      <c r="F267" s="151" t="s">
        <v>85</v>
      </c>
      <c r="G267" s="199"/>
      <c r="H267" s="306"/>
      <c r="I267" s="290"/>
      <c r="J267" s="222"/>
      <c r="K267" s="222"/>
      <c r="L267" s="222"/>
      <c r="M267" s="222"/>
      <c r="N267" s="222"/>
      <c r="O267" s="223"/>
      <c r="P267" s="32"/>
      <c r="Q267" s="33"/>
      <c r="R267" s="33"/>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row>
    <row r="268" spans="1:65" ht="23.25" customHeight="1">
      <c r="A268" s="195">
        <v>15.2</v>
      </c>
      <c r="B268" s="196" t="s">
        <v>199</v>
      </c>
      <c r="C268" s="197" t="s">
        <v>198</v>
      </c>
      <c r="D268" s="198"/>
      <c r="E268" s="197" t="s">
        <v>198</v>
      </c>
      <c r="F268" s="151" t="s">
        <v>85</v>
      </c>
      <c r="G268" s="199"/>
      <c r="H268" s="251"/>
      <c r="I268" s="290"/>
      <c r="J268" s="222"/>
      <c r="K268" s="222"/>
      <c r="L268" s="222"/>
      <c r="M268" s="222"/>
      <c r="N268" s="222"/>
      <c r="O268" s="223"/>
      <c r="P268" s="32"/>
      <c r="Q268" s="33"/>
      <c r="R268" s="33"/>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28"/>
    </row>
    <row r="269" spans="1:65" ht="28.5" customHeight="1">
      <c r="A269" s="195">
        <v>15.3</v>
      </c>
      <c r="B269" s="196" t="s">
        <v>200</v>
      </c>
      <c r="C269" s="197" t="s">
        <v>198</v>
      </c>
      <c r="D269" s="198"/>
      <c r="E269" s="197" t="s">
        <v>198</v>
      </c>
      <c r="F269" s="151" t="s">
        <v>85</v>
      </c>
      <c r="G269" s="199"/>
      <c r="H269" s="255"/>
      <c r="I269" s="290"/>
      <c r="J269" s="222"/>
      <c r="K269" s="222"/>
      <c r="L269" s="222"/>
      <c r="M269" s="222"/>
      <c r="N269" s="222"/>
      <c r="O269" s="223"/>
      <c r="P269" s="32"/>
      <c r="Q269" s="33"/>
      <c r="R269" s="33"/>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row>
    <row r="270" spans="1:65" ht="23.25" customHeight="1">
      <c r="A270" s="195">
        <v>15.4</v>
      </c>
      <c r="B270" s="81" t="s">
        <v>201</v>
      </c>
      <c r="C270" s="197" t="s">
        <v>198</v>
      </c>
      <c r="D270" s="198"/>
      <c r="E270" s="197" t="s">
        <v>198</v>
      </c>
      <c r="F270" s="151" t="s">
        <v>85</v>
      </c>
      <c r="G270" s="307"/>
      <c r="H270" s="200"/>
      <c r="I270" s="290"/>
      <c r="J270" s="222"/>
      <c r="K270" s="222"/>
      <c r="L270" s="222"/>
      <c r="M270" s="222"/>
      <c r="N270" s="222"/>
      <c r="O270" s="223"/>
      <c r="P270" s="32"/>
      <c r="Q270" s="33"/>
      <c r="R270" s="33"/>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row>
    <row r="271" spans="1:65" ht="23.25" customHeight="1">
      <c r="A271" s="195">
        <v>15.5</v>
      </c>
      <c r="B271" s="104" t="s">
        <v>202</v>
      </c>
      <c r="C271" s="197" t="s">
        <v>198</v>
      </c>
      <c r="D271" s="198"/>
      <c r="E271" s="197" t="s">
        <v>198</v>
      </c>
      <c r="F271" s="151" t="s">
        <v>85</v>
      </c>
      <c r="G271" s="255"/>
      <c r="H271" s="200"/>
      <c r="I271" s="290"/>
      <c r="J271" s="222"/>
      <c r="K271" s="222"/>
      <c r="L271" s="222"/>
      <c r="M271" s="222"/>
      <c r="N271" s="222"/>
      <c r="O271" s="223"/>
      <c r="P271" s="32"/>
      <c r="Q271" s="33"/>
      <c r="R271" s="33"/>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row>
    <row r="272" spans="1:65" ht="23.25" customHeight="1">
      <c r="A272" s="195">
        <v>15.6</v>
      </c>
      <c r="B272" s="201" t="s">
        <v>203</v>
      </c>
      <c r="C272" s="197" t="s">
        <v>198</v>
      </c>
      <c r="D272" s="198"/>
      <c r="E272" s="197" t="s">
        <v>198</v>
      </c>
      <c r="F272" s="151" t="s">
        <v>85</v>
      </c>
      <c r="G272" s="199"/>
      <c r="H272" s="307"/>
      <c r="I272" s="290"/>
      <c r="J272" s="222"/>
      <c r="K272" s="222"/>
      <c r="L272" s="222"/>
      <c r="M272" s="222"/>
      <c r="N272" s="222"/>
      <c r="O272" s="223"/>
      <c r="P272" s="32"/>
      <c r="Q272" s="33"/>
      <c r="R272" s="33"/>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row>
    <row r="273" spans="1:65" ht="23.25" customHeight="1">
      <c r="A273" s="195">
        <v>15.7</v>
      </c>
      <c r="B273" s="201" t="s">
        <v>204</v>
      </c>
      <c r="C273" s="197" t="s">
        <v>198</v>
      </c>
      <c r="D273" s="198"/>
      <c r="E273" s="197" t="s">
        <v>198</v>
      </c>
      <c r="F273" s="151" t="s">
        <v>85</v>
      </c>
      <c r="G273" s="199"/>
      <c r="H273" s="255"/>
      <c r="I273" s="290"/>
      <c r="J273" s="222"/>
      <c r="K273" s="222"/>
      <c r="L273" s="222"/>
      <c r="M273" s="222"/>
      <c r="N273" s="222"/>
      <c r="O273" s="223"/>
      <c r="P273" s="32"/>
      <c r="Q273" s="33"/>
      <c r="R273" s="33"/>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row>
    <row r="274" spans="1:65" ht="23.25" customHeight="1">
      <c r="A274" s="195"/>
      <c r="B274" s="198"/>
      <c r="C274" s="198"/>
      <c r="D274" s="198"/>
      <c r="E274" s="198"/>
      <c r="F274" s="198"/>
      <c r="G274" s="199"/>
      <c r="H274" s="202"/>
      <c r="I274" s="290"/>
      <c r="J274" s="222"/>
      <c r="K274" s="222"/>
      <c r="L274" s="222"/>
      <c r="M274" s="222"/>
      <c r="N274" s="222"/>
      <c r="O274" s="223"/>
      <c r="P274" s="32"/>
      <c r="Q274" s="33"/>
      <c r="R274" s="33"/>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row>
    <row r="275" spans="1:65" ht="23.25" customHeight="1">
      <c r="A275" s="195"/>
      <c r="B275" s="198"/>
      <c r="C275" s="198"/>
      <c r="D275" s="198"/>
      <c r="E275" s="198"/>
      <c r="F275" s="198"/>
      <c r="G275" s="199"/>
      <c r="H275" s="202"/>
      <c r="I275" s="290"/>
      <c r="J275" s="222"/>
      <c r="K275" s="222"/>
      <c r="L275" s="222"/>
      <c r="M275" s="222"/>
      <c r="N275" s="222"/>
      <c r="O275" s="223"/>
      <c r="P275" s="32"/>
      <c r="Q275" s="33"/>
      <c r="R275" s="33"/>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row>
    <row r="276" spans="1:65" ht="23.25" customHeight="1">
      <c r="A276" s="195"/>
      <c r="B276" s="198"/>
      <c r="C276" s="198"/>
      <c r="D276" s="198"/>
      <c r="E276" s="198"/>
      <c r="F276" s="198"/>
      <c r="G276" s="199"/>
      <c r="H276" s="202"/>
      <c r="I276" s="290"/>
      <c r="J276" s="222"/>
      <c r="K276" s="222"/>
      <c r="L276" s="222"/>
      <c r="M276" s="222"/>
      <c r="N276" s="222"/>
      <c r="O276" s="223"/>
      <c r="P276" s="32"/>
      <c r="Q276" s="33"/>
      <c r="R276" s="33"/>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row>
    <row r="277" spans="1:65" ht="23.25" customHeight="1">
      <c r="A277" s="195"/>
      <c r="B277" s="198"/>
      <c r="C277" s="198"/>
      <c r="D277" s="198"/>
      <c r="E277" s="198"/>
      <c r="F277" s="198"/>
      <c r="G277" s="199"/>
      <c r="H277" s="202"/>
      <c r="I277" s="290"/>
      <c r="J277" s="222"/>
      <c r="K277" s="222"/>
      <c r="L277" s="222"/>
      <c r="M277" s="222"/>
      <c r="N277" s="222"/>
      <c r="O277" s="223"/>
      <c r="P277" s="32"/>
      <c r="Q277" s="33"/>
      <c r="R277" s="33"/>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row>
    <row r="278" spans="1:65" ht="23.25" customHeight="1">
      <c r="A278" s="195"/>
      <c r="B278" s="198"/>
      <c r="C278" s="198"/>
      <c r="D278" s="198"/>
      <c r="E278" s="198"/>
      <c r="F278" s="198"/>
      <c r="G278" s="199"/>
      <c r="H278" s="202"/>
      <c r="I278" s="290"/>
      <c r="J278" s="222"/>
      <c r="K278" s="222"/>
      <c r="L278" s="222"/>
      <c r="M278" s="222"/>
      <c r="N278" s="222"/>
      <c r="O278" s="223"/>
      <c r="P278" s="32"/>
      <c r="Q278" s="33"/>
      <c r="R278" s="33"/>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row>
    <row r="279" spans="1:65" ht="12.75" customHeight="1">
      <c r="A279" s="29"/>
      <c r="B279" s="28"/>
      <c r="C279" s="28"/>
      <c r="D279" s="28"/>
      <c r="E279" s="28"/>
      <c r="F279" s="28"/>
      <c r="G279" s="28"/>
      <c r="H279" s="28"/>
      <c r="I279" s="28"/>
      <c r="J279" s="28"/>
      <c r="K279" s="28"/>
      <c r="L279" s="32"/>
      <c r="M279" s="28"/>
      <c r="N279" s="28"/>
      <c r="O279" s="28"/>
      <c r="P279" s="32"/>
      <c r="Q279" s="33"/>
      <c r="R279" s="33"/>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row>
    <row r="280" spans="1:65" ht="12.75" customHeight="1">
      <c r="A280" s="29"/>
      <c r="B280" s="28"/>
      <c r="C280" s="28"/>
      <c r="D280" s="28"/>
      <c r="E280" s="28"/>
      <c r="F280" s="28"/>
      <c r="G280" s="28"/>
      <c r="H280" s="28"/>
      <c r="I280" s="28"/>
      <c r="J280" s="28"/>
      <c r="K280" s="28"/>
      <c r="L280" s="32"/>
      <c r="M280" s="28"/>
      <c r="N280" s="28"/>
      <c r="O280" s="28"/>
      <c r="P280" s="32"/>
      <c r="Q280" s="33"/>
      <c r="R280" s="33"/>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row>
    <row r="281" spans="1:65" ht="12.75" customHeight="1">
      <c r="A281" s="29"/>
      <c r="B281" s="28"/>
      <c r="C281" s="28"/>
      <c r="D281" s="28"/>
      <c r="E281" s="28"/>
      <c r="F281" s="28"/>
      <c r="G281" s="28"/>
      <c r="H281" s="28"/>
      <c r="I281" s="28"/>
      <c r="J281" s="28"/>
      <c r="K281" s="28"/>
      <c r="L281" s="32"/>
      <c r="M281" s="28"/>
      <c r="N281" s="28"/>
      <c r="O281" s="28"/>
      <c r="P281" s="32"/>
      <c r="Q281" s="33"/>
      <c r="R281" s="33"/>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row>
    <row r="282" spans="1:65" ht="12.75" customHeight="1">
      <c r="A282" s="29"/>
      <c r="B282" s="28"/>
      <c r="C282" s="28"/>
      <c r="D282" s="28"/>
      <c r="E282" s="28"/>
      <c r="F282" s="28"/>
      <c r="G282" s="28"/>
      <c r="H282" s="28"/>
      <c r="I282" s="28"/>
      <c r="J282" s="28"/>
      <c r="K282" s="28"/>
      <c r="L282" s="32"/>
      <c r="M282" s="28"/>
      <c r="N282" s="28"/>
      <c r="O282" s="28"/>
      <c r="P282" s="32"/>
      <c r="Q282" s="33"/>
      <c r="R282" s="33"/>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row>
    <row r="283" spans="1:65" ht="12.75" customHeight="1">
      <c r="A283" s="29"/>
      <c r="B283" s="28"/>
      <c r="C283" s="28"/>
      <c r="D283" s="28"/>
      <c r="E283" s="28"/>
      <c r="F283" s="28"/>
      <c r="G283" s="28"/>
      <c r="H283" s="28"/>
      <c r="I283" s="28"/>
      <c r="J283" s="28"/>
      <c r="K283" s="28"/>
      <c r="L283" s="32"/>
      <c r="M283" s="28"/>
      <c r="N283" s="28"/>
      <c r="O283" s="28"/>
      <c r="P283" s="32"/>
      <c r="Q283" s="33"/>
      <c r="R283" s="33"/>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row>
    <row r="284" spans="1:65" ht="12.75" customHeight="1">
      <c r="A284" s="29"/>
      <c r="B284" s="28"/>
      <c r="C284" s="28"/>
      <c r="D284" s="28"/>
      <c r="E284" s="28"/>
      <c r="F284" s="28"/>
      <c r="G284" s="28"/>
      <c r="H284" s="28"/>
      <c r="I284" s="28"/>
      <c r="J284" s="28"/>
      <c r="K284" s="28"/>
      <c r="L284" s="32"/>
      <c r="M284" s="28"/>
      <c r="N284" s="28"/>
      <c r="O284" s="28"/>
      <c r="P284" s="32"/>
      <c r="Q284" s="33"/>
      <c r="R284" s="33"/>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row>
    <row r="285" spans="1:65" ht="12.75" customHeight="1">
      <c r="A285" s="29"/>
      <c r="B285" s="28"/>
      <c r="C285" s="28"/>
      <c r="D285" s="28"/>
      <c r="E285" s="28"/>
      <c r="F285" s="28"/>
      <c r="G285" s="28"/>
      <c r="H285" s="28"/>
      <c r="I285" s="28"/>
      <c r="J285" s="28"/>
      <c r="K285" s="28"/>
      <c r="L285" s="32"/>
      <c r="M285" s="28"/>
      <c r="N285" s="28"/>
      <c r="O285" s="28"/>
      <c r="P285" s="32"/>
      <c r="Q285" s="33"/>
      <c r="R285" s="33"/>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row>
    <row r="286" spans="1:65" ht="12.75" customHeight="1">
      <c r="A286" s="29"/>
      <c r="B286" s="28"/>
      <c r="C286" s="28"/>
      <c r="D286" s="28"/>
      <c r="E286" s="28"/>
      <c r="F286" s="28"/>
      <c r="G286" s="28"/>
      <c r="H286" s="28"/>
      <c r="I286" s="28"/>
      <c r="J286" s="28"/>
      <c r="K286" s="28"/>
      <c r="L286" s="32"/>
      <c r="M286" s="28"/>
      <c r="N286" s="28"/>
      <c r="O286" s="28"/>
      <c r="P286" s="32"/>
      <c r="Q286" s="33"/>
      <c r="R286" s="33"/>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row>
    <row r="287" spans="1:65" ht="12.75" customHeight="1">
      <c r="A287" s="29"/>
      <c r="B287" s="28"/>
      <c r="C287" s="28"/>
      <c r="D287" s="28"/>
      <c r="E287" s="28"/>
      <c r="F287" s="28"/>
      <c r="G287" s="28"/>
      <c r="H287" s="28"/>
      <c r="I287" s="28"/>
      <c r="J287" s="28"/>
      <c r="K287" s="28"/>
      <c r="L287" s="32"/>
      <c r="M287" s="28"/>
      <c r="N287" s="28"/>
      <c r="O287" s="28"/>
      <c r="P287" s="32"/>
      <c r="Q287" s="33"/>
      <c r="R287" s="33"/>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28"/>
    </row>
    <row r="288" spans="1:65" ht="12.75" customHeight="1">
      <c r="A288" s="29"/>
      <c r="B288" s="28"/>
      <c r="C288" s="28"/>
      <c r="D288" s="28"/>
      <c r="E288" s="28"/>
      <c r="F288" s="28"/>
      <c r="G288" s="28"/>
      <c r="H288" s="28"/>
      <c r="I288" s="28"/>
      <c r="J288" s="28"/>
      <c r="K288" s="28"/>
      <c r="L288" s="32"/>
      <c r="M288" s="28"/>
      <c r="N288" s="28"/>
      <c r="O288" s="28"/>
      <c r="P288" s="32"/>
      <c r="Q288" s="33"/>
      <c r="R288" s="33"/>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row>
    <row r="289" spans="1:65" ht="12.75" customHeight="1">
      <c r="A289" s="29"/>
      <c r="B289" s="28"/>
      <c r="C289" s="28"/>
      <c r="D289" s="28"/>
      <c r="E289" s="28"/>
      <c r="F289" s="28"/>
      <c r="G289" s="28"/>
      <c r="H289" s="28"/>
      <c r="I289" s="28"/>
      <c r="J289" s="28"/>
      <c r="K289" s="28"/>
      <c r="L289" s="32"/>
      <c r="M289" s="28"/>
      <c r="N289" s="28"/>
      <c r="O289" s="28"/>
      <c r="P289" s="32"/>
      <c r="Q289" s="33"/>
      <c r="R289" s="33"/>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row>
    <row r="290" spans="1:65" ht="12.75" customHeight="1">
      <c r="A290" s="29"/>
      <c r="B290" s="28"/>
      <c r="C290" s="28"/>
      <c r="D290" s="28"/>
      <c r="E290" s="28"/>
      <c r="F290" s="28"/>
      <c r="G290" s="28"/>
      <c r="H290" s="28"/>
      <c r="I290" s="28"/>
      <c r="J290" s="28"/>
      <c r="K290" s="28"/>
      <c r="L290" s="32"/>
      <c r="M290" s="28"/>
      <c r="N290" s="28"/>
      <c r="O290" s="28"/>
      <c r="P290" s="32"/>
      <c r="Q290" s="33"/>
      <c r="R290" s="33"/>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row>
    <row r="291" spans="1:65" ht="12.75" customHeight="1">
      <c r="A291" s="29"/>
      <c r="B291" s="28"/>
      <c r="C291" s="28"/>
      <c r="D291" s="28"/>
      <c r="E291" s="28"/>
      <c r="F291" s="28"/>
      <c r="G291" s="28"/>
      <c r="H291" s="28"/>
      <c r="I291" s="28"/>
      <c r="J291" s="28"/>
      <c r="K291" s="28"/>
      <c r="L291" s="32"/>
      <c r="M291" s="28"/>
      <c r="N291" s="28"/>
      <c r="O291" s="28"/>
      <c r="P291" s="32"/>
      <c r="Q291" s="33"/>
      <c r="R291" s="33"/>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row>
    <row r="292" spans="1:65" ht="12.75" customHeight="1">
      <c r="A292" s="29"/>
      <c r="B292" s="28"/>
      <c r="C292" s="28"/>
      <c r="D292" s="28"/>
      <c r="E292" s="28"/>
      <c r="F292" s="28"/>
      <c r="G292" s="28"/>
      <c r="H292" s="28"/>
      <c r="I292" s="28"/>
      <c r="J292" s="28"/>
      <c r="K292" s="28"/>
      <c r="L292" s="32"/>
      <c r="M292" s="28"/>
      <c r="N292" s="28"/>
      <c r="O292" s="28"/>
      <c r="P292" s="32"/>
      <c r="Q292" s="33"/>
      <c r="R292" s="33"/>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row>
    <row r="293" spans="1:65" ht="12.75" customHeight="1">
      <c r="A293" s="29"/>
      <c r="B293" s="28"/>
      <c r="C293" s="28"/>
      <c r="D293" s="28"/>
      <c r="E293" s="28"/>
      <c r="F293" s="28"/>
      <c r="G293" s="28"/>
      <c r="H293" s="28"/>
      <c r="I293" s="28"/>
      <c r="J293" s="28"/>
      <c r="K293" s="28"/>
      <c r="L293" s="32"/>
      <c r="M293" s="28"/>
      <c r="N293" s="28"/>
      <c r="O293" s="28"/>
      <c r="P293" s="32"/>
      <c r="Q293" s="33"/>
      <c r="R293" s="33"/>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row>
    <row r="294" spans="1:65" ht="12.75" customHeight="1">
      <c r="A294" s="29"/>
      <c r="B294" s="28"/>
      <c r="C294" s="28"/>
      <c r="D294" s="28"/>
      <c r="E294" s="28"/>
      <c r="F294" s="28"/>
      <c r="G294" s="28"/>
      <c r="H294" s="28"/>
      <c r="I294" s="28"/>
      <c r="J294" s="28"/>
      <c r="K294" s="28"/>
      <c r="L294" s="32"/>
      <c r="M294" s="28"/>
      <c r="N294" s="28"/>
      <c r="O294" s="28"/>
      <c r="P294" s="32"/>
      <c r="Q294" s="33"/>
      <c r="R294" s="33"/>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row>
    <row r="295" spans="1:65" ht="12.75" customHeight="1">
      <c r="A295" s="29"/>
      <c r="B295" s="28"/>
      <c r="C295" s="28"/>
      <c r="D295" s="28"/>
      <c r="E295" s="28"/>
      <c r="F295" s="28"/>
      <c r="G295" s="28"/>
      <c r="H295" s="28"/>
      <c r="I295" s="28"/>
      <c r="J295" s="28"/>
      <c r="K295" s="28"/>
      <c r="L295" s="32"/>
      <c r="M295" s="28"/>
      <c r="N295" s="28"/>
      <c r="O295" s="28"/>
      <c r="P295" s="32"/>
      <c r="Q295" s="33"/>
      <c r="R295" s="33"/>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row>
    <row r="296" spans="1:65" ht="12.75" customHeight="1">
      <c r="A296" s="29"/>
      <c r="B296" s="28"/>
      <c r="C296" s="28"/>
      <c r="D296" s="28"/>
      <c r="E296" s="28"/>
      <c r="F296" s="28"/>
      <c r="G296" s="28"/>
      <c r="H296" s="28"/>
      <c r="I296" s="28"/>
      <c r="J296" s="28"/>
      <c r="K296" s="28"/>
      <c r="L296" s="32"/>
      <c r="M296" s="28"/>
      <c r="N296" s="28"/>
      <c r="O296" s="28"/>
      <c r="P296" s="32"/>
      <c r="Q296" s="33"/>
      <c r="R296" s="33"/>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row>
    <row r="297" spans="1:65" ht="12.75" customHeight="1">
      <c r="A297" s="29"/>
      <c r="B297" s="28"/>
      <c r="C297" s="28"/>
      <c r="D297" s="28"/>
      <c r="E297" s="28"/>
      <c r="F297" s="28"/>
      <c r="G297" s="28"/>
      <c r="H297" s="28"/>
      <c r="I297" s="28"/>
      <c r="J297" s="28"/>
      <c r="K297" s="28"/>
      <c r="L297" s="32"/>
      <c r="M297" s="28"/>
      <c r="N297" s="28"/>
      <c r="O297" s="28"/>
      <c r="P297" s="32"/>
      <c r="Q297" s="33"/>
      <c r="R297" s="33"/>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row>
    <row r="298" spans="1:65" ht="12.75" customHeight="1">
      <c r="A298" s="29"/>
      <c r="B298" s="28"/>
      <c r="C298" s="28"/>
      <c r="D298" s="28"/>
      <c r="E298" s="28"/>
      <c r="F298" s="28"/>
      <c r="G298" s="28"/>
      <c r="H298" s="28"/>
      <c r="I298" s="28"/>
      <c r="J298" s="28"/>
      <c r="K298" s="28"/>
      <c r="L298" s="32"/>
      <c r="M298" s="28"/>
      <c r="N298" s="28"/>
      <c r="O298" s="28"/>
      <c r="P298" s="32"/>
      <c r="Q298" s="33"/>
      <c r="R298" s="33"/>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row>
    <row r="299" spans="1:65" ht="12.75" customHeight="1">
      <c r="A299" s="29"/>
      <c r="B299" s="28"/>
      <c r="C299" s="28"/>
      <c r="D299" s="28"/>
      <c r="E299" s="28"/>
      <c r="F299" s="28"/>
      <c r="G299" s="28"/>
      <c r="H299" s="28"/>
      <c r="I299" s="28"/>
      <c r="J299" s="28"/>
      <c r="K299" s="28"/>
      <c r="L299" s="32"/>
      <c r="M299" s="28"/>
      <c r="N299" s="28"/>
      <c r="O299" s="28"/>
      <c r="P299" s="32"/>
      <c r="Q299" s="33"/>
      <c r="R299" s="33"/>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row>
    <row r="300" spans="1:65" ht="12.75" customHeight="1">
      <c r="A300" s="29"/>
      <c r="B300" s="28"/>
      <c r="C300" s="28"/>
      <c r="D300" s="28"/>
      <c r="E300" s="28"/>
      <c r="F300" s="28"/>
      <c r="G300" s="28"/>
      <c r="H300" s="28"/>
      <c r="I300" s="28"/>
      <c r="J300" s="28"/>
      <c r="K300" s="28"/>
      <c r="L300" s="32"/>
      <c r="M300" s="28"/>
      <c r="N300" s="28"/>
      <c r="O300" s="28"/>
      <c r="P300" s="32"/>
      <c r="Q300" s="33"/>
      <c r="R300" s="33"/>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row>
    <row r="301" spans="1:65" ht="12.75" customHeight="1">
      <c r="A301" s="29"/>
      <c r="B301" s="28"/>
      <c r="C301" s="28"/>
      <c r="D301" s="28"/>
      <c r="E301" s="28"/>
      <c r="F301" s="28"/>
      <c r="G301" s="28"/>
      <c r="H301" s="28"/>
      <c r="I301" s="28"/>
      <c r="J301" s="28"/>
      <c r="K301" s="28"/>
      <c r="L301" s="32"/>
      <c r="M301" s="28"/>
      <c r="N301" s="28"/>
      <c r="O301" s="28"/>
      <c r="P301" s="32"/>
      <c r="Q301" s="33"/>
      <c r="R301" s="33"/>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row>
    <row r="302" spans="1:65" ht="12.75" customHeight="1">
      <c r="A302" s="29"/>
      <c r="B302" s="28"/>
      <c r="C302" s="28"/>
      <c r="D302" s="28"/>
      <c r="E302" s="28"/>
      <c r="F302" s="28"/>
      <c r="G302" s="28"/>
      <c r="H302" s="28"/>
      <c r="I302" s="28"/>
      <c r="J302" s="28"/>
      <c r="K302" s="28"/>
      <c r="L302" s="32"/>
      <c r="M302" s="28"/>
      <c r="N302" s="28"/>
      <c r="O302" s="28"/>
      <c r="P302" s="32"/>
      <c r="Q302" s="33"/>
      <c r="R302" s="33"/>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row>
    <row r="303" spans="1:65" ht="12.75" customHeight="1">
      <c r="A303" s="29"/>
      <c r="B303" s="28"/>
      <c r="C303" s="28"/>
      <c r="D303" s="28"/>
      <c r="E303" s="28"/>
      <c r="F303" s="28"/>
      <c r="G303" s="28"/>
      <c r="H303" s="28"/>
      <c r="I303" s="28"/>
      <c r="J303" s="28"/>
      <c r="K303" s="28"/>
      <c r="L303" s="32"/>
      <c r="M303" s="28"/>
      <c r="N303" s="28"/>
      <c r="O303" s="28"/>
      <c r="P303" s="32"/>
      <c r="Q303" s="33"/>
      <c r="R303" s="33"/>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row>
    <row r="304" spans="1:65" ht="12.75" customHeight="1">
      <c r="A304" s="29"/>
      <c r="B304" s="28"/>
      <c r="C304" s="28"/>
      <c r="D304" s="28"/>
      <c r="E304" s="28"/>
      <c r="F304" s="28"/>
      <c r="G304" s="28"/>
      <c r="H304" s="28"/>
      <c r="I304" s="28"/>
      <c r="J304" s="28"/>
      <c r="K304" s="28"/>
      <c r="L304" s="32"/>
      <c r="M304" s="28"/>
      <c r="N304" s="28"/>
      <c r="O304" s="28"/>
      <c r="P304" s="32"/>
      <c r="Q304" s="33"/>
      <c r="R304" s="33"/>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row>
    <row r="305" spans="1:65" ht="12.75" customHeight="1">
      <c r="A305" s="29"/>
      <c r="B305" s="28"/>
      <c r="C305" s="28"/>
      <c r="D305" s="28"/>
      <c r="E305" s="28"/>
      <c r="F305" s="28"/>
      <c r="G305" s="28"/>
      <c r="H305" s="28"/>
      <c r="I305" s="28"/>
      <c r="J305" s="28"/>
      <c r="K305" s="28"/>
      <c r="L305" s="32"/>
      <c r="M305" s="28"/>
      <c r="N305" s="28"/>
      <c r="O305" s="28"/>
      <c r="P305" s="32"/>
      <c r="Q305" s="33"/>
      <c r="R305" s="33"/>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row>
    <row r="306" spans="1:65" ht="12.75" customHeight="1">
      <c r="A306" s="29"/>
      <c r="B306" s="28"/>
      <c r="C306" s="28"/>
      <c r="D306" s="28"/>
      <c r="E306" s="28"/>
      <c r="F306" s="28"/>
      <c r="G306" s="28"/>
      <c r="H306" s="28"/>
      <c r="I306" s="28"/>
      <c r="J306" s="28"/>
      <c r="K306" s="28"/>
      <c r="L306" s="32"/>
      <c r="M306" s="28"/>
      <c r="N306" s="28"/>
      <c r="O306" s="28"/>
      <c r="P306" s="32"/>
      <c r="Q306" s="33"/>
      <c r="R306" s="33"/>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row>
    <row r="307" spans="1:65" ht="12.75" customHeight="1">
      <c r="A307" s="29"/>
      <c r="B307" s="28"/>
      <c r="C307" s="28"/>
      <c r="D307" s="28"/>
      <c r="E307" s="28"/>
      <c r="F307" s="28"/>
      <c r="G307" s="28"/>
      <c r="H307" s="28"/>
      <c r="I307" s="28"/>
      <c r="J307" s="28"/>
      <c r="K307" s="28"/>
      <c r="L307" s="32"/>
      <c r="M307" s="28"/>
      <c r="N307" s="28"/>
      <c r="O307" s="28"/>
      <c r="P307" s="32"/>
      <c r="Q307" s="33"/>
      <c r="R307" s="33"/>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row>
    <row r="308" spans="1:65" ht="12.75" customHeight="1">
      <c r="A308" s="29"/>
      <c r="B308" s="28"/>
      <c r="C308" s="28"/>
      <c r="D308" s="28"/>
      <c r="E308" s="28"/>
      <c r="F308" s="28"/>
      <c r="G308" s="28"/>
      <c r="H308" s="28"/>
      <c r="I308" s="28"/>
      <c r="J308" s="28"/>
      <c r="K308" s="28"/>
      <c r="L308" s="32"/>
      <c r="M308" s="28"/>
      <c r="N308" s="28"/>
      <c r="O308" s="28"/>
      <c r="P308" s="32"/>
      <c r="Q308" s="33"/>
      <c r="R308" s="33"/>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row>
    <row r="309" spans="1:65" ht="12.75" customHeight="1">
      <c r="A309" s="29"/>
      <c r="B309" s="28"/>
      <c r="C309" s="28"/>
      <c r="D309" s="28"/>
      <c r="E309" s="28"/>
      <c r="F309" s="28"/>
      <c r="G309" s="28"/>
      <c r="H309" s="28"/>
      <c r="I309" s="28"/>
      <c r="J309" s="28"/>
      <c r="K309" s="28"/>
      <c r="L309" s="32"/>
      <c r="M309" s="28"/>
      <c r="N309" s="28"/>
      <c r="O309" s="28"/>
      <c r="P309" s="32"/>
      <c r="Q309" s="33"/>
      <c r="R309" s="33"/>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row>
    <row r="310" spans="1:65" ht="12.75" customHeight="1">
      <c r="A310" s="29"/>
      <c r="B310" s="28"/>
      <c r="C310" s="28"/>
      <c r="D310" s="28"/>
      <c r="E310" s="28"/>
      <c r="F310" s="28"/>
      <c r="G310" s="28"/>
      <c r="H310" s="28"/>
      <c r="I310" s="28"/>
      <c r="J310" s="28"/>
      <c r="K310" s="28"/>
      <c r="L310" s="32"/>
      <c r="M310" s="28"/>
      <c r="N310" s="28"/>
      <c r="O310" s="28"/>
      <c r="P310" s="32"/>
      <c r="Q310" s="33"/>
      <c r="R310" s="33"/>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row>
    <row r="311" spans="1:65" ht="12.75" customHeight="1">
      <c r="A311" s="29"/>
      <c r="B311" s="28"/>
      <c r="C311" s="28"/>
      <c r="D311" s="28"/>
      <c r="E311" s="28"/>
      <c r="F311" s="28"/>
      <c r="G311" s="28"/>
      <c r="H311" s="28"/>
      <c r="I311" s="28"/>
      <c r="J311" s="28"/>
      <c r="K311" s="28"/>
      <c r="L311" s="32"/>
      <c r="M311" s="28"/>
      <c r="N311" s="28"/>
      <c r="O311" s="28"/>
      <c r="P311" s="32"/>
      <c r="Q311" s="33"/>
      <c r="R311" s="33"/>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row>
    <row r="312" spans="1:65" ht="12.75" customHeight="1">
      <c r="A312" s="29"/>
      <c r="B312" s="28"/>
      <c r="C312" s="28"/>
      <c r="D312" s="28"/>
      <c r="E312" s="28"/>
      <c r="F312" s="28"/>
      <c r="G312" s="28"/>
      <c r="H312" s="28"/>
      <c r="I312" s="28"/>
      <c r="J312" s="28"/>
      <c r="K312" s="28"/>
      <c r="L312" s="32"/>
      <c r="M312" s="28"/>
      <c r="N312" s="28"/>
      <c r="O312" s="28"/>
      <c r="P312" s="32"/>
      <c r="Q312" s="33"/>
      <c r="R312" s="33"/>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row>
    <row r="313" spans="1:65" ht="12.75" customHeight="1">
      <c r="A313" s="29"/>
      <c r="B313" s="28"/>
      <c r="C313" s="28"/>
      <c r="D313" s="28"/>
      <c r="E313" s="28"/>
      <c r="F313" s="28"/>
      <c r="G313" s="28"/>
      <c r="H313" s="28"/>
      <c r="I313" s="28"/>
      <c r="J313" s="28"/>
      <c r="K313" s="28"/>
      <c r="L313" s="32"/>
      <c r="M313" s="28"/>
      <c r="N313" s="28"/>
      <c r="O313" s="28"/>
      <c r="P313" s="32"/>
      <c r="Q313" s="33"/>
      <c r="R313" s="33"/>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row>
    <row r="314" spans="1:65" ht="12.75" customHeight="1">
      <c r="A314" s="29"/>
      <c r="B314" s="28"/>
      <c r="C314" s="28"/>
      <c r="D314" s="28"/>
      <c r="E314" s="28"/>
      <c r="F314" s="28"/>
      <c r="G314" s="28"/>
      <c r="H314" s="28"/>
      <c r="I314" s="28"/>
      <c r="J314" s="28"/>
      <c r="K314" s="28"/>
      <c r="L314" s="32"/>
      <c r="M314" s="28"/>
      <c r="N314" s="28"/>
      <c r="O314" s="28"/>
      <c r="P314" s="32"/>
      <c r="Q314" s="33"/>
      <c r="R314" s="33"/>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row>
    <row r="315" spans="1:65" ht="12.75" customHeight="1">
      <c r="A315" s="29"/>
      <c r="B315" s="28"/>
      <c r="C315" s="28"/>
      <c r="D315" s="28"/>
      <c r="E315" s="28"/>
      <c r="F315" s="28"/>
      <c r="G315" s="28"/>
      <c r="H315" s="28"/>
      <c r="I315" s="28"/>
      <c r="J315" s="28"/>
      <c r="K315" s="28"/>
      <c r="L315" s="32"/>
      <c r="M315" s="28"/>
      <c r="N315" s="28"/>
      <c r="O315" s="28"/>
      <c r="P315" s="32"/>
      <c r="Q315" s="33"/>
      <c r="R315" s="33"/>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row>
    <row r="316" spans="1:65" ht="12.75" customHeight="1">
      <c r="A316" s="29"/>
      <c r="B316" s="28"/>
      <c r="C316" s="28"/>
      <c r="D316" s="28"/>
      <c r="E316" s="28"/>
      <c r="F316" s="28"/>
      <c r="G316" s="28"/>
      <c r="H316" s="28"/>
      <c r="I316" s="28"/>
      <c r="J316" s="28"/>
      <c r="K316" s="28"/>
      <c r="L316" s="32"/>
      <c r="M316" s="28"/>
      <c r="N316" s="28"/>
      <c r="O316" s="28"/>
      <c r="P316" s="32"/>
      <c r="Q316" s="33"/>
      <c r="R316" s="33"/>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row>
    <row r="317" spans="1:65" ht="12.75" customHeight="1">
      <c r="A317" s="29"/>
      <c r="B317" s="28"/>
      <c r="C317" s="28"/>
      <c r="D317" s="28"/>
      <c r="E317" s="28"/>
      <c r="F317" s="28"/>
      <c r="G317" s="28"/>
      <c r="H317" s="28"/>
      <c r="I317" s="28"/>
      <c r="J317" s="28"/>
      <c r="K317" s="28"/>
      <c r="L317" s="32"/>
      <c r="M317" s="28"/>
      <c r="N317" s="28"/>
      <c r="O317" s="28"/>
      <c r="P317" s="32"/>
      <c r="Q317" s="33"/>
      <c r="R317" s="33"/>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row>
    <row r="318" spans="1:65" ht="12.75" customHeight="1">
      <c r="A318" s="29"/>
      <c r="B318" s="28"/>
      <c r="C318" s="28"/>
      <c r="D318" s="28"/>
      <c r="E318" s="28"/>
      <c r="F318" s="28"/>
      <c r="G318" s="28"/>
      <c r="H318" s="28"/>
      <c r="I318" s="28"/>
      <c r="J318" s="28"/>
      <c r="K318" s="28"/>
      <c r="L318" s="32"/>
      <c r="M318" s="28"/>
      <c r="N318" s="28"/>
      <c r="O318" s="28"/>
      <c r="P318" s="32"/>
      <c r="Q318" s="33"/>
      <c r="R318" s="33"/>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row>
    <row r="319" spans="1:65" ht="12.75" customHeight="1">
      <c r="A319" s="29"/>
      <c r="B319" s="28"/>
      <c r="C319" s="28"/>
      <c r="D319" s="28"/>
      <c r="E319" s="28"/>
      <c r="F319" s="28"/>
      <c r="G319" s="28"/>
      <c r="H319" s="28"/>
      <c r="I319" s="28"/>
      <c r="J319" s="28"/>
      <c r="K319" s="28"/>
      <c r="L319" s="32"/>
      <c r="M319" s="28"/>
      <c r="N319" s="28"/>
      <c r="O319" s="28"/>
      <c r="P319" s="32"/>
      <c r="Q319" s="33"/>
      <c r="R319" s="33"/>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row>
    <row r="320" spans="1:65" ht="12.75" customHeight="1">
      <c r="A320" s="29"/>
      <c r="B320" s="28"/>
      <c r="C320" s="28"/>
      <c r="D320" s="28"/>
      <c r="E320" s="28"/>
      <c r="F320" s="28"/>
      <c r="G320" s="28"/>
      <c r="H320" s="28"/>
      <c r="I320" s="28"/>
      <c r="J320" s="28"/>
      <c r="K320" s="28"/>
      <c r="L320" s="32"/>
      <c r="M320" s="28"/>
      <c r="N320" s="28"/>
      <c r="O320" s="28"/>
      <c r="P320" s="32"/>
      <c r="Q320" s="33"/>
      <c r="R320" s="33"/>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row>
    <row r="321" spans="1:65" ht="12.75" customHeight="1">
      <c r="A321" s="29"/>
      <c r="B321" s="28"/>
      <c r="C321" s="28"/>
      <c r="D321" s="28"/>
      <c r="E321" s="28"/>
      <c r="F321" s="28"/>
      <c r="G321" s="28"/>
      <c r="H321" s="28"/>
      <c r="I321" s="28"/>
      <c r="J321" s="28"/>
      <c r="K321" s="28"/>
      <c r="L321" s="32"/>
      <c r="M321" s="28"/>
      <c r="N321" s="28"/>
      <c r="O321" s="28"/>
      <c r="P321" s="32"/>
      <c r="Q321" s="33"/>
      <c r="R321" s="33"/>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28"/>
    </row>
    <row r="322" spans="1:65" ht="12.75" customHeight="1">
      <c r="A322" s="29"/>
      <c r="B322" s="28"/>
      <c r="C322" s="28"/>
      <c r="D322" s="28"/>
      <c r="E322" s="28"/>
      <c r="F322" s="28"/>
      <c r="G322" s="28"/>
      <c r="H322" s="28"/>
      <c r="I322" s="28"/>
      <c r="J322" s="28"/>
      <c r="K322" s="28"/>
      <c r="L322" s="32"/>
      <c r="M322" s="28"/>
      <c r="N322" s="28"/>
      <c r="O322" s="28"/>
      <c r="P322" s="32"/>
      <c r="Q322" s="33"/>
      <c r="R322" s="33"/>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28"/>
    </row>
    <row r="323" spans="1:65" ht="12.75" customHeight="1">
      <c r="A323" s="29"/>
      <c r="B323" s="28"/>
      <c r="C323" s="28"/>
      <c r="D323" s="28"/>
      <c r="E323" s="28"/>
      <c r="F323" s="28"/>
      <c r="G323" s="28"/>
      <c r="H323" s="28"/>
      <c r="I323" s="28"/>
      <c r="J323" s="28"/>
      <c r="K323" s="28"/>
      <c r="L323" s="32"/>
      <c r="M323" s="28"/>
      <c r="N323" s="28"/>
      <c r="O323" s="28"/>
      <c r="P323" s="32"/>
      <c r="Q323" s="33"/>
      <c r="R323" s="33"/>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28"/>
    </row>
    <row r="324" spans="1:65" ht="12.75" customHeight="1">
      <c r="A324" s="29"/>
      <c r="B324" s="28"/>
      <c r="C324" s="28"/>
      <c r="D324" s="28"/>
      <c r="E324" s="28"/>
      <c r="F324" s="28"/>
      <c r="G324" s="28"/>
      <c r="H324" s="28"/>
      <c r="I324" s="28"/>
      <c r="J324" s="28"/>
      <c r="K324" s="28"/>
      <c r="L324" s="32"/>
      <c r="M324" s="28"/>
      <c r="N324" s="28"/>
      <c r="O324" s="28"/>
      <c r="P324" s="32"/>
      <c r="Q324" s="33"/>
      <c r="R324" s="33"/>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c r="AQ324" s="28"/>
      <c r="AR324" s="28"/>
      <c r="AS324" s="28"/>
      <c r="AT324" s="28"/>
      <c r="AU324" s="28"/>
      <c r="AV324" s="28"/>
      <c r="AW324" s="28"/>
      <c r="AX324" s="28"/>
      <c r="AY324" s="28"/>
      <c r="AZ324" s="28"/>
      <c r="BA324" s="28"/>
      <c r="BB324" s="28"/>
      <c r="BC324" s="28"/>
      <c r="BD324" s="28"/>
      <c r="BE324" s="28"/>
      <c r="BF324" s="28"/>
      <c r="BG324" s="28"/>
      <c r="BH324" s="28"/>
      <c r="BI324" s="28"/>
      <c r="BJ324" s="28"/>
      <c r="BK324" s="28"/>
      <c r="BL324" s="28"/>
      <c r="BM324" s="28"/>
    </row>
    <row r="325" spans="1:65" ht="12.75" customHeight="1">
      <c r="A325" s="29"/>
      <c r="B325" s="28"/>
      <c r="C325" s="28"/>
      <c r="D325" s="28"/>
      <c r="E325" s="28"/>
      <c r="F325" s="28"/>
      <c r="G325" s="28"/>
      <c r="H325" s="28"/>
      <c r="I325" s="28"/>
      <c r="J325" s="28"/>
      <c r="K325" s="28"/>
      <c r="L325" s="32"/>
      <c r="M325" s="28"/>
      <c r="N325" s="28"/>
      <c r="O325" s="28"/>
      <c r="P325" s="32"/>
      <c r="Q325" s="33"/>
      <c r="R325" s="33"/>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c r="AR325" s="28"/>
      <c r="AS325" s="28"/>
      <c r="AT325" s="28"/>
      <c r="AU325" s="28"/>
      <c r="AV325" s="28"/>
      <c r="AW325" s="28"/>
      <c r="AX325" s="28"/>
      <c r="AY325" s="28"/>
      <c r="AZ325" s="28"/>
      <c r="BA325" s="28"/>
      <c r="BB325" s="28"/>
      <c r="BC325" s="28"/>
      <c r="BD325" s="28"/>
      <c r="BE325" s="28"/>
      <c r="BF325" s="28"/>
      <c r="BG325" s="28"/>
      <c r="BH325" s="28"/>
      <c r="BI325" s="28"/>
      <c r="BJ325" s="28"/>
      <c r="BK325" s="28"/>
      <c r="BL325" s="28"/>
      <c r="BM325" s="28"/>
    </row>
    <row r="326" spans="1:65" ht="12.75" customHeight="1">
      <c r="A326" s="29"/>
      <c r="B326" s="28"/>
      <c r="C326" s="28"/>
      <c r="D326" s="28"/>
      <c r="E326" s="28"/>
      <c r="F326" s="28"/>
      <c r="G326" s="28"/>
      <c r="H326" s="28"/>
      <c r="I326" s="28"/>
      <c r="J326" s="28"/>
      <c r="K326" s="28"/>
      <c r="L326" s="32"/>
      <c r="M326" s="28"/>
      <c r="N326" s="28"/>
      <c r="O326" s="28"/>
      <c r="P326" s="32"/>
      <c r="Q326" s="33"/>
      <c r="R326" s="33"/>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c r="AR326" s="28"/>
      <c r="AS326" s="28"/>
      <c r="AT326" s="28"/>
      <c r="AU326" s="28"/>
      <c r="AV326" s="28"/>
      <c r="AW326" s="28"/>
      <c r="AX326" s="28"/>
      <c r="AY326" s="28"/>
      <c r="AZ326" s="28"/>
      <c r="BA326" s="28"/>
      <c r="BB326" s="28"/>
      <c r="BC326" s="28"/>
      <c r="BD326" s="28"/>
      <c r="BE326" s="28"/>
      <c r="BF326" s="28"/>
      <c r="BG326" s="28"/>
      <c r="BH326" s="28"/>
      <c r="BI326" s="28"/>
      <c r="BJ326" s="28"/>
      <c r="BK326" s="28"/>
      <c r="BL326" s="28"/>
      <c r="BM326" s="28"/>
    </row>
    <row r="327" spans="1:65" ht="12.75" customHeight="1">
      <c r="A327" s="29"/>
      <c r="B327" s="28"/>
      <c r="C327" s="28"/>
      <c r="D327" s="28"/>
      <c r="E327" s="28"/>
      <c r="F327" s="28"/>
      <c r="G327" s="28"/>
      <c r="H327" s="28"/>
      <c r="I327" s="28"/>
      <c r="J327" s="28"/>
      <c r="K327" s="28"/>
      <c r="L327" s="32"/>
      <c r="M327" s="28"/>
      <c r="N327" s="28"/>
      <c r="O327" s="28"/>
      <c r="P327" s="32"/>
      <c r="Q327" s="33"/>
      <c r="R327" s="33"/>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c r="AR327" s="28"/>
      <c r="AS327" s="28"/>
      <c r="AT327" s="28"/>
      <c r="AU327" s="28"/>
      <c r="AV327" s="28"/>
      <c r="AW327" s="28"/>
      <c r="AX327" s="28"/>
      <c r="AY327" s="28"/>
      <c r="AZ327" s="28"/>
      <c r="BA327" s="28"/>
      <c r="BB327" s="28"/>
      <c r="BC327" s="28"/>
      <c r="BD327" s="28"/>
      <c r="BE327" s="28"/>
      <c r="BF327" s="28"/>
      <c r="BG327" s="28"/>
      <c r="BH327" s="28"/>
      <c r="BI327" s="28"/>
      <c r="BJ327" s="28"/>
      <c r="BK327" s="28"/>
      <c r="BL327" s="28"/>
      <c r="BM327" s="28"/>
    </row>
    <row r="328" spans="1:65" ht="12.75" customHeight="1">
      <c r="A328" s="29"/>
      <c r="B328" s="28"/>
      <c r="C328" s="28"/>
      <c r="D328" s="28"/>
      <c r="E328" s="28"/>
      <c r="F328" s="28"/>
      <c r="G328" s="28"/>
      <c r="H328" s="28"/>
      <c r="I328" s="28"/>
      <c r="J328" s="28"/>
      <c r="K328" s="28"/>
      <c r="L328" s="32"/>
      <c r="M328" s="28"/>
      <c r="N328" s="28"/>
      <c r="O328" s="28"/>
      <c r="P328" s="32"/>
      <c r="Q328" s="33"/>
      <c r="R328" s="33"/>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c r="BL328" s="28"/>
      <c r="BM328" s="28"/>
    </row>
    <row r="329" spans="1:65" ht="12.75" customHeight="1">
      <c r="A329" s="29"/>
      <c r="B329" s="28"/>
      <c r="C329" s="28"/>
      <c r="D329" s="28"/>
      <c r="E329" s="28"/>
      <c r="F329" s="28"/>
      <c r="G329" s="28"/>
      <c r="H329" s="28"/>
      <c r="I329" s="28"/>
      <c r="J329" s="28"/>
      <c r="K329" s="28"/>
      <c r="L329" s="32"/>
      <c r="M329" s="28"/>
      <c r="N329" s="28"/>
      <c r="O329" s="28"/>
      <c r="P329" s="32"/>
      <c r="Q329" s="33"/>
      <c r="R329" s="33"/>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c r="AR329" s="28"/>
      <c r="AS329" s="28"/>
      <c r="AT329" s="28"/>
      <c r="AU329" s="28"/>
      <c r="AV329" s="28"/>
      <c r="AW329" s="28"/>
      <c r="AX329" s="28"/>
      <c r="AY329" s="28"/>
      <c r="AZ329" s="28"/>
      <c r="BA329" s="28"/>
      <c r="BB329" s="28"/>
      <c r="BC329" s="28"/>
      <c r="BD329" s="28"/>
      <c r="BE329" s="28"/>
      <c r="BF329" s="28"/>
      <c r="BG329" s="28"/>
      <c r="BH329" s="28"/>
      <c r="BI329" s="28"/>
      <c r="BJ329" s="28"/>
      <c r="BK329" s="28"/>
      <c r="BL329" s="28"/>
      <c r="BM329" s="28"/>
    </row>
    <row r="330" spans="1:65" ht="12.75" customHeight="1">
      <c r="A330" s="29"/>
      <c r="B330" s="28"/>
      <c r="C330" s="28"/>
      <c r="D330" s="28"/>
      <c r="E330" s="28"/>
      <c r="F330" s="28"/>
      <c r="G330" s="28"/>
      <c r="H330" s="28"/>
      <c r="I330" s="28"/>
      <c r="J330" s="28"/>
      <c r="K330" s="28"/>
      <c r="L330" s="32"/>
      <c r="M330" s="28"/>
      <c r="N330" s="28"/>
      <c r="O330" s="28"/>
      <c r="P330" s="32"/>
      <c r="Q330" s="33"/>
      <c r="R330" s="33"/>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c r="AR330" s="28"/>
      <c r="AS330" s="28"/>
      <c r="AT330" s="28"/>
      <c r="AU330" s="28"/>
      <c r="AV330" s="28"/>
      <c r="AW330" s="28"/>
      <c r="AX330" s="28"/>
      <c r="AY330" s="28"/>
      <c r="AZ330" s="28"/>
      <c r="BA330" s="28"/>
      <c r="BB330" s="28"/>
      <c r="BC330" s="28"/>
      <c r="BD330" s="28"/>
      <c r="BE330" s="28"/>
      <c r="BF330" s="28"/>
      <c r="BG330" s="28"/>
      <c r="BH330" s="28"/>
      <c r="BI330" s="28"/>
      <c r="BJ330" s="28"/>
      <c r="BK330" s="28"/>
      <c r="BL330" s="28"/>
      <c r="BM330" s="28"/>
    </row>
    <row r="331" spans="1:65" ht="12.75" customHeight="1">
      <c r="A331" s="29"/>
      <c r="B331" s="28"/>
      <c r="C331" s="28"/>
      <c r="D331" s="28"/>
      <c r="E331" s="28"/>
      <c r="F331" s="28"/>
      <c r="G331" s="28"/>
      <c r="H331" s="28"/>
      <c r="I331" s="28"/>
      <c r="J331" s="28"/>
      <c r="K331" s="28"/>
      <c r="L331" s="32"/>
      <c r="M331" s="28"/>
      <c r="N331" s="28"/>
      <c r="O331" s="28"/>
      <c r="P331" s="32"/>
      <c r="Q331" s="33"/>
      <c r="R331" s="33"/>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c r="BL331" s="28"/>
      <c r="BM331" s="28"/>
    </row>
    <row r="332" spans="1:65" ht="12.75" customHeight="1">
      <c r="A332" s="29"/>
      <c r="B332" s="28"/>
      <c r="C332" s="28"/>
      <c r="D332" s="28"/>
      <c r="E332" s="28"/>
      <c r="F332" s="28"/>
      <c r="G332" s="28"/>
      <c r="H332" s="28"/>
      <c r="I332" s="28"/>
      <c r="J332" s="28"/>
      <c r="K332" s="28"/>
      <c r="L332" s="32"/>
      <c r="M332" s="28"/>
      <c r="N332" s="28"/>
      <c r="O332" s="28"/>
      <c r="P332" s="32"/>
      <c r="Q332" s="33"/>
      <c r="R332" s="33"/>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c r="AR332" s="28"/>
      <c r="AS332" s="28"/>
      <c r="AT332" s="28"/>
      <c r="AU332" s="28"/>
      <c r="AV332" s="28"/>
      <c r="AW332" s="28"/>
      <c r="AX332" s="28"/>
      <c r="AY332" s="28"/>
      <c r="AZ332" s="28"/>
      <c r="BA332" s="28"/>
      <c r="BB332" s="28"/>
      <c r="BC332" s="28"/>
      <c r="BD332" s="28"/>
      <c r="BE332" s="28"/>
      <c r="BF332" s="28"/>
      <c r="BG332" s="28"/>
      <c r="BH332" s="28"/>
      <c r="BI332" s="28"/>
      <c r="BJ332" s="28"/>
      <c r="BK332" s="28"/>
      <c r="BL332" s="28"/>
      <c r="BM332" s="28"/>
    </row>
    <row r="333" spans="1:65" ht="12.75" customHeight="1">
      <c r="A333" s="29"/>
      <c r="B333" s="28"/>
      <c r="C333" s="28"/>
      <c r="D333" s="28"/>
      <c r="E333" s="28"/>
      <c r="F333" s="28"/>
      <c r="G333" s="28"/>
      <c r="H333" s="28"/>
      <c r="I333" s="28"/>
      <c r="J333" s="28"/>
      <c r="K333" s="28"/>
      <c r="L333" s="32"/>
      <c r="M333" s="28"/>
      <c r="N333" s="28"/>
      <c r="O333" s="28"/>
      <c r="P333" s="32"/>
      <c r="Q333" s="33"/>
      <c r="R333" s="33"/>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c r="AR333" s="28"/>
      <c r="AS333" s="28"/>
      <c r="AT333" s="28"/>
      <c r="AU333" s="28"/>
      <c r="AV333" s="28"/>
      <c r="AW333" s="28"/>
      <c r="AX333" s="28"/>
      <c r="AY333" s="28"/>
      <c r="AZ333" s="28"/>
      <c r="BA333" s="28"/>
      <c r="BB333" s="28"/>
      <c r="BC333" s="28"/>
      <c r="BD333" s="28"/>
      <c r="BE333" s="28"/>
      <c r="BF333" s="28"/>
      <c r="BG333" s="28"/>
      <c r="BH333" s="28"/>
      <c r="BI333" s="28"/>
      <c r="BJ333" s="28"/>
      <c r="BK333" s="28"/>
      <c r="BL333" s="28"/>
      <c r="BM333" s="28"/>
    </row>
    <row r="334" spans="1:65" ht="12.75" customHeight="1">
      <c r="A334" s="29"/>
      <c r="B334" s="28"/>
      <c r="C334" s="28"/>
      <c r="D334" s="28"/>
      <c r="E334" s="28"/>
      <c r="F334" s="28"/>
      <c r="G334" s="28"/>
      <c r="H334" s="28"/>
      <c r="I334" s="28"/>
      <c r="J334" s="28"/>
      <c r="K334" s="28"/>
      <c r="L334" s="32"/>
      <c r="M334" s="28"/>
      <c r="N334" s="28"/>
      <c r="O334" s="28"/>
      <c r="P334" s="32"/>
      <c r="Q334" s="33"/>
      <c r="R334" s="33"/>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c r="AR334" s="28"/>
      <c r="AS334" s="28"/>
      <c r="AT334" s="28"/>
      <c r="AU334" s="28"/>
      <c r="AV334" s="28"/>
      <c r="AW334" s="28"/>
      <c r="AX334" s="28"/>
      <c r="AY334" s="28"/>
      <c r="AZ334" s="28"/>
      <c r="BA334" s="28"/>
      <c r="BB334" s="28"/>
      <c r="BC334" s="28"/>
      <c r="BD334" s="28"/>
      <c r="BE334" s="28"/>
      <c r="BF334" s="28"/>
      <c r="BG334" s="28"/>
      <c r="BH334" s="28"/>
      <c r="BI334" s="28"/>
      <c r="BJ334" s="28"/>
      <c r="BK334" s="28"/>
      <c r="BL334" s="28"/>
      <c r="BM334" s="28"/>
    </row>
    <row r="335" spans="1:65" ht="12.75" customHeight="1">
      <c r="A335" s="29"/>
      <c r="B335" s="28"/>
      <c r="C335" s="28"/>
      <c r="D335" s="28"/>
      <c r="E335" s="28"/>
      <c r="F335" s="28"/>
      <c r="G335" s="28"/>
      <c r="H335" s="28"/>
      <c r="I335" s="28"/>
      <c r="J335" s="28"/>
      <c r="K335" s="28"/>
      <c r="L335" s="32"/>
      <c r="M335" s="28"/>
      <c r="N335" s="28"/>
      <c r="O335" s="28"/>
      <c r="P335" s="32"/>
      <c r="Q335" s="33"/>
      <c r="R335" s="33"/>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c r="AR335" s="28"/>
      <c r="AS335" s="28"/>
      <c r="AT335" s="28"/>
      <c r="AU335" s="28"/>
      <c r="AV335" s="28"/>
      <c r="AW335" s="28"/>
      <c r="AX335" s="28"/>
      <c r="AY335" s="28"/>
      <c r="AZ335" s="28"/>
      <c r="BA335" s="28"/>
      <c r="BB335" s="28"/>
      <c r="BC335" s="28"/>
      <c r="BD335" s="28"/>
      <c r="BE335" s="28"/>
      <c r="BF335" s="28"/>
      <c r="BG335" s="28"/>
      <c r="BH335" s="28"/>
      <c r="BI335" s="28"/>
      <c r="BJ335" s="28"/>
      <c r="BK335" s="28"/>
      <c r="BL335" s="28"/>
      <c r="BM335" s="28"/>
    </row>
    <row r="336" spans="1:65" ht="12.75" customHeight="1">
      <c r="A336" s="29"/>
      <c r="B336" s="28"/>
      <c r="C336" s="28"/>
      <c r="D336" s="28"/>
      <c r="E336" s="28"/>
      <c r="F336" s="28"/>
      <c r="G336" s="28"/>
      <c r="H336" s="28"/>
      <c r="I336" s="28"/>
      <c r="J336" s="28"/>
      <c r="K336" s="28"/>
      <c r="L336" s="32"/>
      <c r="M336" s="28"/>
      <c r="N336" s="28"/>
      <c r="O336" s="28"/>
      <c r="P336" s="32"/>
      <c r="Q336" s="33"/>
      <c r="R336" s="33"/>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c r="AR336" s="28"/>
      <c r="AS336" s="28"/>
      <c r="AT336" s="28"/>
      <c r="AU336" s="28"/>
      <c r="AV336" s="28"/>
      <c r="AW336" s="28"/>
      <c r="AX336" s="28"/>
      <c r="AY336" s="28"/>
      <c r="AZ336" s="28"/>
      <c r="BA336" s="28"/>
      <c r="BB336" s="28"/>
      <c r="BC336" s="28"/>
      <c r="BD336" s="28"/>
      <c r="BE336" s="28"/>
      <c r="BF336" s="28"/>
      <c r="BG336" s="28"/>
      <c r="BH336" s="28"/>
      <c r="BI336" s="28"/>
      <c r="BJ336" s="28"/>
      <c r="BK336" s="28"/>
      <c r="BL336" s="28"/>
      <c r="BM336" s="28"/>
    </row>
    <row r="337" spans="1:65" ht="12.75" customHeight="1">
      <c r="A337" s="29"/>
      <c r="B337" s="28"/>
      <c r="C337" s="28"/>
      <c r="D337" s="28"/>
      <c r="E337" s="28"/>
      <c r="F337" s="28"/>
      <c r="G337" s="28"/>
      <c r="H337" s="28"/>
      <c r="I337" s="28"/>
      <c r="J337" s="28"/>
      <c r="K337" s="28"/>
      <c r="L337" s="32"/>
      <c r="M337" s="28"/>
      <c r="N337" s="28"/>
      <c r="O337" s="28"/>
      <c r="P337" s="32"/>
      <c r="Q337" s="33"/>
      <c r="R337" s="33"/>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c r="AR337" s="28"/>
      <c r="AS337" s="28"/>
      <c r="AT337" s="28"/>
      <c r="AU337" s="28"/>
      <c r="AV337" s="28"/>
      <c r="AW337" s="28"/>
      <c r="AX337" s="28"/>
      <c r="AY337" s="28"/>
      <c r="AZ337" s="28"/>
      <c r="BA337" s="28"/>
      <c r="BB337" s="28"/>
      <c r="BC337" s="28"/>
      <c r="BD337" s="28"/>
      <c r="BE337" s="28"/>
      <c r="BF337" s="28"/>
      <c r="BG337" s="28"/>
      <c r="BH337" s="28"/>
      <c r="BI337" s="28"/>
      <c r="BJ337" s="28"/>
      <c r="BK337" s="28"/>
      <c r="BL337" s="28"/>
      <c r="BM337" s="28"/>
    </row>
    <row r="338" spans="1:65" ht="12.75" customHeight="1">
      <c r="A338" s="29"/>
      <c r="B338" s="28"/>
      <c r="C338" s="28"/>
      <c r="D338" s="28"/>
      <c r="E338" s="28"/>
      <c r="F338" s="28"/>
      <c r="G338" s="28"/>
      <c r="H338" s="28"/>
      <c r="I338" s="28"/>
      <c r="J338" s="28"/>
      <c r="K338" s="28"/>
      <c r="L338" s="32"/>
      <c r="M338" s="28"/>
      <c r="N338" s="28"/>
      <c r="O338" s="28"/>
      <c r="P338" s="32"/>
      <c r="Q338" s="33"/>
      <c r="R338" s="33"/>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c r="BL338" s="28"/>
      <c r="BM338" s="28"/>
    </row>
    <row r="339" spans="1:65" ht="12.75" customHeight="1">
      <c r="A339" s="29"/>
      <c r="B339" s="28"/>
      <c r="C339" s="28"/>
      <c r="D339" s="28"/>
      <c r="E339" s="28"/>
      <c r="F339" s="28"/>
      <c r="G339" s="28"/>
      <c r="H339" s="28"/>
      <c r="I339" s="28"/>
      <c r="J339" s="28"/>
      <c r="K339" s="28"/>
      <c r="L339" s="32"/>
      <c r="M339" s="28"/>
      <c r="N339" s="28"/>
      <c r="O339" s="28"/>
      <c r="P339" s="32"/>
      <c r="Q339" s="33"/>
      <c r="R339" s="33"/>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c r="AR339" s="28"/>
      <c r="AS339" s="28"/>
      <c r="AT339" s="28"/>
      <c r="AU339" s="28"/>
      <c r="AV339" s="28"/>
      <c r="AW339" s="28"/>
      <c r="AX339" s="28"/>
      <c r="AY339" s="28"/>
      <c r="AZ339" s="28"/>
      <c r="BA339" s="28"/>
      <c r="BB339" s="28"/>
      <c r="BC339" s="28"/>
      <c r="BD339" s="28"/>
      <c r="BE339" s="28"/>
      <c r="BF339" s="28"/>
      <c r="BG339" s="28"/>
      <c r="BH339" s="28"/>
      <c r="BI339" s="28"/>
      <c r="BJ339" s="28"/>
      <c r="BK339" s="28"/>
      <c r="BL339" s="28"/>
      <c r="BM339" s="28"/>
    </row>
    <row r="340" spans="1:65" ht="12.75" customHeight="1">
      <c r="A340" s="29"/>
      <c r="B340" s="28"/>
      <c r="C340" s="28"/>
      <c r="D340" s="28"/>
      <c r="E340" s="28"/>
      <c r="F340" s="28"/>
      <c r="G340" s="28"/>
      <c r="H340" s="28"/>
      <c r="I340" s="28"/>
      <c r="J340" s="28"/>
      <c r="K340" s="28"/>
      <c r="L340" s="32"/>
      <c r="M340" s="28"/>
      <c r="N340" s="28"/>
      <c r="O340" s="28"/>
      <c r="P340" s="32"/>
      <c r="Q340" s="33"/>
      <c r="R340" s="33"/>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c r="AR340" s="28"/>
      <c r="AS340" s="28"/>
      <c r="AT340" s="28"/>
      <c r="AU340" s="28"/>
      <c r="AV340" s="28"/>
      <c r="AW340" s="28"/>
      <c r="AX340" s="28"/>
      <c r="AY340" s="28"/>
      <c r="AZ340" s="28"/>
      <c r="BA340" s="28"/>
      <c r="BB340" s="28"/>
      <c r="BC340" s="28"/>
      <c r="BD340" s="28"/>
      <c r="BE340" s="28"/>
      <c r="BF340" s="28"/>
      <c r="BG340" s="28"/>
      <c r="BH340" s="28"/>
      <c r="BI340" s="28"/>
      <c r="BJ340" s="28"/>
      <c r="BK340" s="28"/>
      <c r="BL340" s="28"/>
      <c r="BM340" s="28"/>
    </row>
    <row r="341" spans="1:65" ht="12.75" customHeight="1">
      <c r="A341" s="29"/>
      <c r="B341" s="28"/>
      <c r="C341" s="28"/>
      <c r="D341" s="28"/>
      <c r="E341" s="28"/>
      <c r="F341" s="28"/>
      <c r="G341" s="28"/>
      <c r="H341" s="28"/>
      <c r="I341" s="28"/>
      <c r="J341" s="28"/>
      <c r="K341" s="28"/>
      <c r="L341" s="32"/>
      <c r="M341" s="28"/>
      <c r="N341" s="28"/>
      <c r="O341" s="28"/>
      <c r="P341" s="32"/>
      <c r="Q341" s="33"/>
      <c r="R341" s="33"/>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c r="AR341" s="28"/>
      <c r="AS341" s="28"/>
      <c r="AT341" s="28"/>
      <c r="AU341" s="28"/>
      <c r="AV341" s="28"/>
      <c r="AW341" s="28"/>
      <c r="AX341" s="28"/>
      <c r="AY341" s="28"/>
      <c r="AZ341" s="28"/>
      <c r="BA341" s="28"/>
      <c r="BB341" s="28"/>
      <c r="BC341" s="28"/>
      <c r="BD341" s="28"/>
      <c r="BE341" s="28"/>
      <c r="BF341" s="28"/>
      <c r="BG341" s="28"/>
      <c r="BH341" s="28"/>
      <c r="BI341" s="28"/>
      <c r="BJ341" s="28"/>
      <c r="BK341" s="28"/>
      <c r="BL341" s="28"/>
      <c r="BM341" s="28"/>
    </row>
    <row r="342" spans="1:65" ht="12.75" customHeight="1">
      <c r="A342" s="29"/>
      <c r="B342" s="28"/>
      <c r="C342" s="28"/>
      <c r="D342" s="28"/>
      <c r="E342" s="28"/>
      <c r="F342" s="28"/>
      <c r="G342" s="28"/>
      <c r="H342" s="28"/>
      <c r="I342" s="28"/>
      <c r="J342" s="28"/>
      <c r="K342" s="28"/>
      <c r="L342" s="32"/>
      <c r="M342" s="28"/>
      <c r="N342" s="28"/>
      <c r="O342" s="28"/>
      <c r="P342" s="32"/>
      <c r="Q342" s="33"/>
      <c r="R342" s="33"/>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c r="AR342" s="28"/>
      <c r="AS342" s="28"/>
      <c r="AT342" s="28"/>
      <c r="AU342" s="28"/>
      <c r="AV342" s="28"/>
      <c r="AW342" s="28"/>
      <c r="AX342" s="28"/>
      <c r="AY342" s="28"/>
      <c r="AZ342" s="28"/>
      <c r="BA342" s="28"/>
      <c r="BB342" s="28"/>
      <c r="BC342" s="28"/>
      <c r="BD342" s="28"/>
      <c r="BE342" s="28"/>
      <c r="BF342" s="28"/>
      <c r="BG342" s="28"/>
      <c r="BH342" s="28"/>
      <c r="BI342" s="28"/>
      <c r="BJ342" s="28"/>
      <c r="BK342" s="28"/>
      <c r="BL342" s="28"/>
      <c r="BM342" s="28"/>
    </row>
    <row r="343" spans="1:65" ht="12.75" customHeight="1">
      <c r="A343" s="29"/>
      <c r="B343" s="28"/>
      <c r="C343" s="28"/>
      <c r="D343" s="28"/>
      <c r="E343" s="28"/>
      <c r="F343" s="28"/>
      <c r="G343" s="28"/>
      <c r="H343" s="28"/>
      <c r="I343" s="28"/>
      <c r="J343" s="28"/>
      <c r="K343" s="28"/>
      <c r="L343" s="32"/>
      <c r="M343" s="28"/>
      <c r="N343" s="28"/>
      <c r="O343" s="28"/>
      <c r="P343" s="32"/>
      <c r="Q343" s="33"/>
      <c r="R343" s="33"/>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c r="AR343" s="28"/>
      <c r="AS343" s="28"/>
      <c r="AT343" s="28"/>
      <c r="AU343" s="28"/>
      <c r="AV343" s="28"/>
      <c r="AW343" s="28"/>
      <c r="AX343" s="28"/>
      <c r="AY343" s="28"/>
      <c r="AZ343" s="28"/>
      <c r="BA343" s="28"/>
      <c r="BB343" s="28"/>
      <c r="BC343" s="28"/>
      <c r="BD343" s="28"/>
      <c r="BE343" s="28"/>
      <c r="BF343" s="28"/>
      <c r="BG343" s="28"/>
      <c r="BH343" s="28"/>
      <c r="BI343" s="28"/>
      <c r="BJ343" s="28"/>
      <c r="BK343" s="28"/>
      <c r="BL343" s="28"/>
      <c r="BM343" s="28"/>
    </row>
    <row r="344" spans="1:65" ht="12.75" customHeight="1">
      <c r="A344" s="29"/>
      <c r="B344" s="28"/>
      <c r="C344" s="28"/>
      <c r="D344" s="28"/>
      <c r="E344" s="28"/>
      <c r="F344" s="28"/>
      <c r="G344" s="28"/>
      <c r="H344" s="28"/>
      <c r="I344" s="28"/>
      <c r="J344" s="28"/>
      <c r="K344" s="28"/>
      <c r="L344" s="32"/>
      <c r="M344" s="28"/>
      <c r="N344" s="28"/>
      <c r="O344" s="28"/>
      <c r="P344" s="32"/>
      <c r="Q344" s="33"/>
      <c r="R344" s="33"/>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c r="AR344" s="28"/>
      <c r="AS344" s="28"/>
      <c r="AT344" s="28"/>
      <c r="AU344" s="28"/>
      <c r="AV344" s="28"/>
      <c r="AW344" s="28"/>
      <c r="AX344" s="28"/>
      <c r="AY344" s="28"/>
      <c r="AZ344" s="28"/>
      <c r="BA344" s="28"/>
      <c r="BB344" s="28"/>
      <c r="BC344" s="28"/>
      <c r="BD344" s="28"/>
      <c r="BE344" s="28"/>
      <c r="BF344" s="28"/>
      <c r="BG344" s="28"/>
      <c r="BH344" s="28"/>
      <c r="BI344" s="28"/>
      <c r="BJ344" s="28"/>
      <c r="BK344" s="28"/>
      <c r="BL344" s="28"/>
      <c r="BM344" s="28"/>
    </row>
    <row r="345" spans="1:65" ht="12.75" customHeight="1">
      <c r="A345" s="29"/>
      <c r="B345" s="28"/>
      <c r="C345" s="28"/>
      <c r="D345" s="28"/>
      <c r="E345" s="28"/>
      <c r="F345" s="28"/>
      <c r="G345" s="28"/>
      <c r="H345" s="28"/>
      <c r="I345" s="28"/>
      <c r="J345" s="28"/>
      <c r="K345" s="28"/>
      <c r="L345" s="32"/>
      <c r="M345" s="28"/>
      <c r="N345" s="28"/>
      <c r="O345" s="28"/>
      <c r="P345" s="32"/>
      <c r="Q345" s="33"/>
      <c r="R345" s="33"/>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c r="BL345" s="28"/>
      <c r="BM345" s="28"/>
    </row>
    <row r="346" spans="1:65" ht="12.75" customHeight="1">
      <c r="A346" s="29"/>
      <c r="B346" s="28"/>
      <c r="C346" s="28"/>
      <c r="D346" s="28"/>
      <c r="E346" s="28"/>
      <c r="F346" s="28"/>
      <c r="G346" s="28"/>
      <c r="H346" s="28"/>
      <c r="I346" s="28"/>
      <c r="J346" s="28"/>
      <c r="K346" s="28"/>
      <c r="L346" s="32"/>
      <c r="M346" s="28"/>
      <c r="N346" s="28"/>
      <c r="O346" s="28"/>
      <c r="P346" s="32"/>
      <c r="Q346" s="33"/>
      <c r="R346" s="33"/>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c r="BL346" s="28"/>
      <c r="BM346" s="28"/>
    </row>
    <row r="347" spans="1:65" ht="12.75" customHeight="1">
      <c r="A347" s="29"/>
      <c r="B347" s="28"/>
      <c r="C347" s="28"/>
      <c r="D347" s="28"/>
      <c r="E347" s="28"/>
      <c r="F347" s="28"/>
      <c r="G347" s="28"/>
      <c r="H347" s="28"/>
      <c r="I347" s="28"/>
      <c r="J347" s="28"/>
      <c r="K347" s="28"/>
      <c r="L347" s="32"/>
      <c r="M347" s="28"/>
      <c r="N347" s="28"/>
      <c r="O347" s="28"/>
      <c r="P347" s="32"/>
      <c r="Q347" s="33"/>
      <c r="R347" s="33"/>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c r="BL347" s="28"/>
      <c r="BM347" s="28"/>
    </row>
    <row r="348" spans="1:65" ht="12.75" customHeight="1">
      <c r="A348" s="29"/>
      <c r="B348" s="28"/>
      <c r="C348" s="28"/>
      <c r="D348" s="28"/>
      <c r="E348" s="28"/>
      <c r="F348" s="28"/>
      <c r="G348" s="28"/>
      <c r="H348" s="28"/>
      <c r="I348" s="28"/>
      <c r="J348" s="28"/>
      <c r="K348" s="28"/>
      <c r="L348" s="32"/>
      <c r="M348" s="28"/>
      <c r="N348" s="28"/>
      <c r="O348" s="28"/>
      <c r="P348" s="32"/>
      <c r="Q348" s="33"/>
      <c r="R348" s="33"/>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8"/>
      <c r="BD348" s="28"/>
      <c r="BE348" s="28"/>
      <c r="BF348" s="28"/>
      <c r="BG348" s="28"/>
      <c r="BH348" s="28"/>
      <c r="BI348" s="28"/>
      <c r="BJ348" s="28"/>
      <c r="BK348" s="28"/>
      <c r="BL348" s="28"/>
      <c r="BM348" s="28"/>
    </row>
    <row r="349" spans="1:65" ht="12.75" customHeight="1">
      <c r="A349" s="29"/>
      <c r="B349" s="28"/>
      <c r="C349" s="28"/>
      <c r="D349" s="28"/>
      <c r="E349" s="28"/>
      <c r="F349" s="28"/>
      <c r="G349" s="28"/>
      <c r="H349" s="28"/>
      <c r="I349" s="28"/>
      <c r="J349" s="28"/>
      <c r="K349" s="28"/>
      <c r="L349" s="32"/>
      <c r="M349" s="28"/>
      <c r="N349" s="28"/>
      <c r="O349" s="28"/>
      <c r="P349" s="32"/>
      <c r="Q349" s="33"/>
      <c r="R349" s="33"/>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c r="BL349" s="28"/>
      <c r="BM349" s="28"/>
    </row>
    <row r="350" spans="1:65" ht="12.75" customHeight="1">
      <c r="A350" s="29"/>
      <c r="B350" s="28"/>
      <c r="C350" s="28"/>
      <c r="D350" s="28"/>
      <c r="E350" s="28"/>
      <c r="F350" s="28"/>
      <c r="G350" s="28"/>
      <c r="H350" s="28"/>
      <c r="I350" s="28"/>
      <c r="J350" s="28"/>
      <c r="K350" s="28"/>
      <c r="L350" s="32"/>
      <c r="M350" s="28"/>
      <c r="N350" s="28"/>
      <c r="O350" s="28"/>
      <c r="P350" s="32"/>
      <c r="Q350" s="33"/>
      <c r="R350" s="33"/>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c r="AR350" s="28"/>
      <c r="AS350" s="28"/>
      <c r="AT350" s="28"/>
      <c r="AU350" s="28"/>
      <c r="AV350" s="28"/>
      <c r="AW350" s="28"/>
      <c r="AX350" s="28"/>
      <c r="AY350" s="28"/>
      <c r="AZ350" s="28"/>
      <c r="BA350" s="28"/>
      <c r="BB350" s="28"/>
      <c r="BC350" s="28"/>
      <c r="BD350" s="28"/>
      <c r="BE350" s="28"/>
      <c r="BF350" s="28"/>
      <c r="BG350" s="28"/>
      <c r="BH350" s="28"/>
      <c r="BI350" s="28"/>
      <c r="BJ350" s="28"/>
      <c r="BK350" s="28"/>
      <c r="BL350" s="28"/>
      <c r="BM350" s="28"/>
    </row>
    <row r="351" spans="1:65" ht="12.75" customHeight="1">
      <c r="A351" s="29"/>
      <c r="B351" s="28"/>
      <c r="C351" s="28"/>
      <c r="D351" s="28"/>
      <c r="E351" s="28"/>
      <c r="F351" s="28"/>
      <c r="G351" s="28"/>
      <c r="H351" s="28"/>
      <c r="I351" s="28"/>
      <c r="J351" s="28"/>
      <c r="K351" s="28"/>
      <c r="L351" s="32"/>
      <c r="M351" s="28"/>
      <c r="N351" s="28"/>
      <c r="O351" s="28"/>
      <c r="P351" s="32"/>
      <c r="Q351" s="33"/>
      <c r="R351" s="33"/>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c r="AQ351" s="28"/>
      <c r="AR351" s="28"/>
      <c r="AS351" s="28"/>
      <c r="AT351" s="28"/>
      <c r="AU351" s="28"/>
      <c r="AV351" s="28"/>
      <c r="AW351" s="28"/>
      <c r="AX351" s="28"/>
      <c r="AY351" s="28"/>
      <c r="AZ351" s="28"/>
      <c r="BA351" s="28"/>
      <c r="BB351" s="28"/>
      <c r="BC351" s="28"/>
      <c r="BD351" s="28"/>
      <c r="BE351" s="28"/>
      <c r="BF351" s="28"/>
      <c r="BG351" s="28"/>
      <c r="BH351" s="28"/>
      <c r="BI351" s="28"/>
      <c r="BJ351" s="28"/>
      <c r="BK351" s="28"/>
      <c r="BL351" s="28"/>
      <c r="BM351" s="28"/>
    </row>
    <row r="352" spans="1:65" ht="12.75" customHeight="1">
      <c r="A352" s="29"/>
      <c r="B352" s="28"/>
      <c r="C352" s="28"/>
      <c r="D352" s="28"/>
      <c r="E352" s="28"/>
      <c r="F352" s="28"/>
      <c r="G352" s="28"/>
      <c r="H352" s="28"/>
      <c r="I352" s="28"/>
      <c r="J352" s="28"/>
      <c r="K352" s="28"/>
      <c r="L352" s="32"/>
      <c r="M352" s="28"/>
      <c r="N352" s="28"/>
      <c r="O352" s="28"/>
      <c r="P352" s="32"/>
      <c r="Q352" s="33"/>
      <c r="R352" s="33"/>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c r="AR352" s="28"/>
      <c r="AS352" s="28"/>
      <c r="AT352" s="28"/>
      <c r="AU352" s="28"/>
      <c r="AV352" s="28"/>
      <c r="AW352" s="28"/>
      <c r="AX352" s="28"/>
      <c r="AY352" s="28"/>
      <c r="AZ352" s="28"/>
      <c r="BA352" s="28"/>
      <c r="BB352" s="28"/>
      <c r="BC352" s="28"/>
      <c r="BD352" s="28"/>
      <c r="BE352" s="28"/>
      <c r="BF352" s="28"/>
      <c r="BG352" s="28"/>
      <c r="BH352" s="28"/>
      <c r="BI352" s="28"/>
      <c r="BJ352" s="28"/>
      <c r="BK352" s="28"/>
      <c r="BL352" s="28"/>
      <c r="BM352" s="28"/>
    </row>
    <row r="353" spans="1:65" ht="12.75" customHeight="1">
      <c r="A353" s="29"/>
      <c r="B353" s="28"/>
      <c r="C353" s="28"/>
      <c r="D353" s="28"/>
      <c r="E353" s="28"/>
      <c r="F353" s="28"/>
      <c r="G353" s="28"/>
      <c r="H353" s="28"/>
      <c r="I353" s="28"/>
      <c r="J353" s="28"/>
      <c r="K353" s="28"/>
      <c r="L353" s="32"/>
      <c r="M353" s="28"/>
      <c r="N353" s="28"/>
      <c r="O353" s="28"/>
      <c r="P353" s="32"/>
      <c r="Q353" s="33"/>
      <c r="R353" s="33"/>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c r="AQ353" s="28"/>
      <c r="AR353" s="28"/>
      <c r="AS353" s="28"/>
      <c r="AT353" s="28"/>
      <c r="AU353" s="28"/>
      <c r="AV353" s="28"/>
      <c r="AW353" s="28"/>
      <c r="AX353" s="28"/>
      <c r="AY353" s="28"/>
      <c r="AZ353" s="28"/>
      <c r="BA353" s="28"/>
      <c r="BB353" s="28"/>
      <c r="BC353" s="28"/>
      <c r="BD353" s="28"/>
      <c r="BE353" s="28"/>
      <c r="BF353" s="28"/>
      <c r="BG353" s="28"/>
      <c r="BH353" s="28"/>
      <c r="BI353" s="28"/>
      <c r="BJ353" s="28"/>
      <c r="BK353" s="28"/>
      <c r="BL353" s="28"/>
      <c r="BM353" s="28"/>
    </row>
    <row r="354" spans="1:65" ht="12.75" customHeight="1">
      <c r="A354" s="29"/>
      <c r="B354" s="28"/>
      <c r="C354" s="28"/>
      <c r="D354" s="28"/>
      <c r="E354" s="28"/>
      <c r="F354" s="28"/>
      <c r="G354" s="28"/>
      <c r="H354" s="28"/>
      <c r="I354" s="28"/>
      <c r="J354" s="28"/>
      <c r="K354" s="28"/>
      <c r="L354" s="32"/>
      <c r="M354" s="28"/>
      <c r="N354" s="28"/>
      <c r="O354" s="28"/>
      <c r="P354" s="32"/>
      <c r="Q354" s="33"/>
      <c r="R354" s="33"/>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c r="AQ354" s="28"/>
      <c r="AR354" s="28"/>
      <c r="AS354" s="28"/>
      <c r="AT354" s="28"/>
      <c r="AU354" s="28"/>
      <c r="AV354" s="28"/>
      <c r="AW354" s="28"/>
      <c r="AX354" s="28"/>
      <c r="AY354" s="28"/>
      <c r="AZ354" s="28"/>
      <c r="BA354" s="28"/>
      <c r="BB354" s="28"/>
      <c r="BC354" s="28"/>
      <c r="BD354" s="28"/>
      <c r="BE354" s="28"/>
      <c r="BF354" s="28"/>
      <c r="BG354" s="28"/>
      <c r="BH354" s="28"/>
      <c r="BI354" s="28"/>
      <c r="BJ354" s="28"/>
      <c r="BK354" s="28"/>
      <c r="BL354" s="28"/>
      <c r="BM354" s="28"/>
    </row>
    <row r="355" spans="1:65" ht="12.75" customHeight="1">
      <c r="A355" s="29"/>
      <c r="B355" s="28"/>
      <c r="C355" s="28"/>
      <c r="D355" s="28"/>
      <c r="E355" s="28"/>
      <c r="F355" s="28"/>
      <c r="G355" s="28"/>
      <c r="H355" s="28"/>
      <c r="I355" s="28"/>
      <c r="J355" s="28"/>
      <c r="K355" s="28"/>
      <c r="L355" s="32"/>
      <c r="M355" s="28"/>
      <c r="N355" s="28"/>
      <c r="O355" s="28"/>
      <c r="P355" s="32"/>
      <c r="Q355" s="33"/>
      <c r="R355" s="33"/>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c r="AR355" s="28"/>
      <c r="AS355" s="28"/>
      <c r="AT355" s="28"/>
      <c r="AU355" s="28"/>
      <c r="AV355" s="28"/>
      <c r="AW355" s="28"/>
      <c r="AX355" s="28"/>
      <c r="AY355" s="28"/>
      <c r="AZ355" s="28"/>
      <c r="BA355" s="28"/>
      <c r="BB355" s="28"/>
      <c r="BC355" s="28"/>
      <c r="BD355" s="28"/>
      <c r="BE355" s="28"/>
      <c r="BF355" s="28"/>
      <c r="BG355" s="28"/>
      <c r="BH355" s="28"/>
      <c r="BI355" s="28"/>
      <c r="BJ355" s="28"/>
      <c r="BK355" s="28"/>
      <c r="BL355" s="28"/>
      <c r="BM355" s="28"/>
    </row>
    <row r="356" spans="1:65" ht="12.75" customHeight="1">
      <c r="A356" s="29"/>
      <c r="B356" s="28"/>
      <c r="C356" s="28"/>
      <c r="D356" s="28"/>
      <c r="E356" s="28"/>
      <c r="F356" s="28"/>
      <c r="G356" s="28"/>
      <c r="H356" s="28"/>
      <c r="I356" s="28"/>
      <c r="J356" s="28"/>
      <c r="K356" s="28"/>
      <c r="L356" s="32"/>
      <c r="M356" s="28"/>
      <c r="N356" s="28"/>
      <c r="O356" s="28"/>
      <c r="P356" s="32"/>
      <c r="Q356" s="33"/>
      <c r="R356" s="33"/>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c r="AR356" s="28"/>
      <c r="AS356" s="28"/>
      <c r="AT356" s="28"/>
      <c r="AU356" s="28"/>
      <c r="AV356" s="28"/>
      <c r="AW356" s="28"/>
      <c r="AX356" s="28"/>
      <c r="AY356" s="28"/>
      <c r="AZ356" s="28"/>
      <c r="BA356" s="28"/>
      <c r="BB356" s="28"/>
      <c r="BC356" s="28"/>
      <c r="BD356" s="28"/>
      <c r="BE356" s="28"/>
      <c r="BF356" s="28"/>
      <c r="BG356" s="28"/>
      <c r="BH356" s="28"/>
      <c r="BI356" s="28"/>
      <c r="BJ356" s="28"/>
      <c r="BK356" s="28"/>
      <c r="BL356" s="28"/>
      <c r="BM356" s="28"/>
    </row>
    <row r="357" spans="1:65" ht="12.75" customHeight="1">
      <c r="A357" s="29"/>
      <c r="B357" s="28"/>
      <c r="C357" s="28"/>
      <c r="D357" s="28"/>
      <c r="E357" s="28"/>
      <c r="F357" s="28"/>
      <c r="G357" s="28"/>
      <c r="H357" s="28"/>
      <c r="I357" s="28"/>
      <c r="J357" s="28"/>
      <c r="K357" s="28"/>
      <c r="L357" s="32"/>
      <c r="M357" s="28"/>
      <c r="N357" s="28"/>
      <c r="O357" s="28"/>
      <c r="P357" s="32"/>
      <c r="Q357" s="33"/>
      <c r="R357" s="33"/>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c r="AR357" s="28"/>
      <c r="AS357" s="28"/>
      <c r="AT357" s="28"/>
      <c r="AU357" s="28"/>
      <c r="AV357" s="28"/>
      <c r="AW357" s="28"/>
      <c r="AX357" s="28"/>
      <c r="AY357" s="28"/>
      <c r="AZ357" s="28"/>
      <c r="BA357" s="28"/>
      <c r="BB357" s="28"/>
      <c r="BC357" s="28"/>
      <c r="BD357" s="28"/>
      <c r="BE357" s="28"/>
      <c r="BF357" s="28"/>
      <c r="BG357" s="28"/>
      <c r="BH357" s="28"/>
      <c r="BI357" s="28"/>
      <c r="BJ357" s="28"/>
      <c r="BK357" s="28"/>
      <c r="BL357" s="28"/>
      <c r="BM357" s="28"/>
    </row>
    <row r="358" spans="1:65" ht="12.75" customHeight="1">
      <c r="A358" s="29"/>
      <c r="B358" s="28"/>
      <c r="C358" s="28"/>
      <c r="D358" s="28"/>
      <c r="E358" s="28"/>
      <c r="F358" s="28"/>
      <c r="G358" s="28"/>
      <c r="H358" s="28"/>
      <c r="I358" s="28"/>
      <c r="J358" s="28"/>
      <c r="K358" s="28"/>
      <c r="L358" s="32"/>
      <c r="M358" s="28"/>
      <c r="N358" s="28"/>
      <c r="O358" s="28"/>
      <c r="P358" s="32"/>
      <c r="Q358" s="33"/>
      <c r="R358" s="33"/>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c r="AR358" s="28"/>
      <c r="AS358" s="28"/>
      <c r="AT358" s="28"/>
      <c r="AU358" s="28"/>
      <c r="AV358" s="28"/>
      <c r="AW358" s="28"/>
      <c r="AX358" s="28"/>
      <c r="AY358" s="28"/>
      <c r="AZ358" s="28"/>
      <c r="BA358" s="28"/>
      <c r="BB358" s="28"/>
      <c r="BC358" s="28"/>
      <c r="BD358" s="28"/>
      <c r="BE358" s="28"/>
      <c r="BF358" s="28"/>
      <c r="BG358" s="28"/>
      <c r="BH358" s="28"/>
      <c r="BI358" s="28"/>
      <c r="BJ358" s="28"/>
      <c r="BK358" s="28"/>
      <c r="BL358" s="28"/>
      <c r="BM358" s="28"/>
    </row>
    <row r="359" spans="1:65" ht="12.75" customHeight="1">
      <c r="A359" s="29"/>
      <c r="B359" s="28"/>
      <c r="C359" s="28"/>
      <c r="D359" s="28"/>
      <c r="E359" s="28"/>
      <c r="F359" s="28"/>
      <c r="G359" s="28"/>
      <c r="H359" s="28"/>
      <c r="I359" s="28"/>
      <c r="J359" s="28"/>
      <c r="K359" s="28"/>
      <c r="L359" s="32"/>
      <c r="M359" s="28"/>
      <c r="N359" s="28"/>
      <c r="O359" s="28"/>
      <c r="P359" s="32"/>
      <c r="Q359" s="33"/>
      <c r="R359" s="33"/>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c r="AR359" s="28"/>
      <c r="AS359" s="28"/>
      <c r="AT359" s="28"/>
      <c r="AU359" s="28"/>
      <c r="AV359" s="28"/>
      <c r="AW359" s="28"/>
      <c r="AX359" s="28"/>
      <c r="AY359" s="28"/>
      <c r="AZ359" s="28"/>
      <c r="BA359" s="28"/>
      <c r="BB359" s="28"/>
      <c r="BC359" s="28"/>
      <c r="BD359" s="28"/>
      <c r="BE359" s="28"/>
      <c r="BF359" s="28"/>
      <c r="BG359" s="28"/>
      <c r="BH359" s="28"/>
      <c r="BI359" s="28"/>
      <c r="BJ359" s="28"/>
      <c r="BK359" s="28"/>
      <c r="BL359" s="28"/>
      <c r="BM359" s="28"/>
    </row>
    <row r="360" spans="1:65" ht="12.75" customHeight="1">
      <c r="A360" s="29"/>
      <c r="B360" s="28"/>
      <c r="C360" s="28"/>
      <c r="D360" s="28"/>
      <c r="E360" s="28"/>
      <c r="F360" s="28"/>
      <c r="G360" s="28"/>
      <c r="H360" s="28"/>
      <c r="I360" s="28"/>
      <c r="J360" s="28"/>
      <c r="K360" s="28"/>
      <c r="L360" s="32"/>
      <c r="M360" s="28"/>
      <c r="N360" s="28"/>
      <c r="O360" s="28"/>
      <c r="P360" s="32"/>
      <c r="Q360" s="33"/>
      <c r="R360" s="33"/>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c r="AR360" s="28"/>
      <c r="AS360" s="28"/>
      <c r="AT360" s="28"/>
      <c r="AU360" s="28"/>
      <c r="AV360" s="28"/>
      <c r="AW360" s="28"/>
      <c r="AX360" s="28"/>
      <c r="AY360" s="28"/>
      <c r="AZ360" s="28"/>
      <c r="BA360" s="28"/>
      <c r="BB360" s="28"/>
      <c r="BC360" s="28"/>
      <c r="BD360" s="28"/>
      <c r="BE360" s="28"/>
      <c r="BF360" s="28"/>
      <c r="BG360" s="28"/>
      <c r="BH360" s="28"/>
      <c r="BI360" s="28"/>
      <c r="BJ360" s="28"/>
      <c r="BK360" s="28"/>
      <c r="BL360" s="28"/>
      <c r="BM360" s="28"/>
    </row>
    <row r="361" spans="1:65" ht="12.75" customHeight="1">
      <c r="A361" s="29"/>
      <c r="B361" s="28"/>
      <c r="C361" s="28"/>
      <c r="D361" s="28"/>
      <c r="E361" s="28"/>
      <c r="F361" s="28"/>
      <c r="G361" s="28"/>
      <c r="H361" s="28"/>
      <c r="I361" s="28"/>
      <c r="J361" s="28"/>
      <c r="K361" s="28"/>
      <c r="L361" s="32"/>
      <c r="M361" s="28"/>
      <c r="N361" s="28"/>
      <c r="O361" s="28"/>
      <c r="P361" s="32"/>
      <c r="Q361" s="33"/>
      <c r="R361" s="33"/>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c r="BB361" s="28"/>
      <c r="BC361" s="28"/>
      <c r="BD361" s="28"/>
      <c r="BE361" s="28"/>
      <c r="BF361" s="28"/>
      <c r="BG361" s="28"/>
      <c r="BH361" s="28"/>
      <c r="BI361" s="28"/>
      <c r="BJ361" s="28"/>
      <c r="BK361" s="28"/>
      <c r="BL361" s="28"/>
      <c r="BM361" s="28"/>
    </row>
    <row r="362" spans="1:65" ht="12.75" customHeight="1">
      <c r="A362" s="29"/>
      <c r="B362" s="28"/>
      <c r="C362" s="28"/>
      <c r="D362" s="28"/>
      <c r="E362" s="28"/>
      <c r="F362" s="28"/>
      <c r="G362" s="28"/>
      <c r="H362" s="28"/>
      <c r="I362" s="28"/>
      <c r="J362" s="28"/>
      <c r="K362" s="28"/>
      <c r="L362" s="32"/>
      <c r="M362" s="28"/>
      <c r="N362" s="28"/>
      <c r="O362" s="28"/>
      <c r="P362" s="32"/>
      <c r="Q362" s="33"/>
      <c r="R362" s="33"/>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c r="BL362" s="28"/>
      <c r="BM362" s="28"/>
    </row>
    <row r="363" spans="1:65" ht="12.75" customHeight="1">
      <c r="A363" s="29"/>
      <c r="B363" s="28"/>
      <c r="C363" s="28"/>
      <c r="D363" s="28"/>
      <c r="E363" s="28"/>
      <c r="F363" s="28"/>
      <c r="G363" s="28"/>
      <c r="H363" s="28"/>
      <c r="I363" s="28"/>
      <c r="J363" s="28"/>
      <c r="K363" s="28"/>
      <c r="L363" s="32"/>
      <c r="M363" s="28"/>
      <c r="N363" s="28"/>
      <c r="O363" s="28"/>
      <c r="P363" s="32"/>
      <c r="Q363" s="33"/>
      <c r="R363" s="33"/>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c r="AR363" s="28"/>
      <c r="AS363" s="28"/>
      <c r="AT363" s="28"/>
      <c r="AU363" s="28"/>
      <c r="AV363" s="28"/>
      <c r="AW363" s="28"/>
      <c r="AX363" s="28"/>
      <c r="AY363" s="28"/>
      <c r="AZ363" s="28"/>
      <c r="BA363" s="28"/>
      <c r="BB363" s="28"/>
      <c r="BC363" s="28"/>
      <c r="BD363" s="28"/>
      <c r="BE363" s="28"/>
      <c r="BF363" s="28"/>
      <c r="BG363" s="28"/>
      <c r="BH363" s="28"/>
      <c r="BI363" s="28"/>
      <c r="BJ363" s="28"/>
      <c r="BK363" s="28"/>
      <c r="BL363" s="28"/>
      <c r="BM363" s="28"/>
    </row>
    <row r="364" spans="1:65" ht="12.75" customHeight="1">
      <c r="A364" s="29"/>
      <c r="B364" s="28"/>
      <c r="C364" s="28"/>
      <c r="D364" s="28"/>
      <c r="E364" s="28"/>
      <c r="F364" s="28"/>
      <c r="G364" s="28"/>
      <c r="H364" s="28"/>
      <c r="I364" s="28"/>
      <c r="J364" s="28"/>
      <c r="K364" s="28"/>
      <c r="L364" s="32"/>
      <c r="M364" s="28"/>
      <c r="N364" s="28"/>
      <c r="O364" s="28"/>
      <c r="P364" s="32"/>
      <c r="Q364" s="33"/>
      <c r="R364" s="33"/>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c r="AR364" s="28"/>
      <c r="AS364" s="28"/>
      <c r="AT364" s="28"/>
      <c r="AU364" s="28"/>
      <c r="AV364" s="28"/>
      <c r="AW364" s="28"/>
      <c r="AX364" s="28"/>
      <c r="AY364" s="28"/>
      <c r="AZ364" s="28"/>
      <c r="BA364" s="28"/>
      <c r="BB364" s="28"/>
      <c r="BC364" s="28"/>
      <c r="BD364" s="28"/>
      <c r="BE364" s="28"/>
      <c r="BF364" s="28"/>
      <c r="BG364" s="28"/>
      <c r="BH364" s="28"/>
      <c r="BI364" s="28"/>
      <c r="BJ364" s="28"/>
      <c r="BK364" s="28"/>
      <c r="BL364" s="28"/>
      <c r="BM364" s="28"/>
    </row>
    <row r="365" spans="1:65" ht="12.75" customHeight="1">
      <c r="A365" s="29"/>
      <c r="B365" s="28"/>
      <c r="C365" s="28"/>
      <c r="D365" s="28"/>
      <c r="E365" s="28"/>
      <c r="F365" s="28"/>
      <c r="G365" s="28"/>
      <c r="H365" s="28"/>
      <c r="I365" s="28"/>
      <c r="J365" s="28"/>
      <c r="K365" s="28"/>
      <c r="L365" s="32"/>
      <c r="M365" s="28"/>
      <c r="N365" s="28"/>
      <c r="O365" s="28"/>
      <c r="P365" s="32"/>
      <c r="Q365" s="33"/>
      <c r="R365" s="33"/>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c r="AR365" s="28"/>
      <c r="AS365" s="28"/>
      <c r="AT365" s="28"/>
      <c r="AU365" s="28"/>
      <c r="AV365" s="28"/>
      <c r="AW365" s="28"/>
      <c r="AX365" s="28"/>
      <c r="AY365" s="28"/>
      <c r="AZ365" s="28"/>
      <c r="BA365" s="28"/>
      <c r="BB365" s="28"/>
      <c r="BC365" s="28"/>
      <c r="BD365" s="28"/>
      <c r="BE365" s="28"/>
      <c r="BF365" s="28"/>
      <c r="BG365" s="28"/>
      <c r="BH365" s="28"/>
      <c r="BI365" s="28"/>
      <c r="BJ365" s="28"/>
      <c r="BK365" s="28"/>
      <c r="BL365" s="28"/>
      <c r="BM365" s="28"/>
    </row>
    <row r="366" spans="1:65" ht="12.75" customHeight="1">
      <c r="A366" s="29"/>
      <c r="B366" s="28"/>
      <c r="C366" s="28"/>
      <c r="D366" s="28"/>
      <c r="E366" s="28"/>
      <c r="F366" s="28"/>
      <c r="G366" s="28"/>
      <c r="H366" s="28"/>
      <c r="I366" s="28"/>
      <c r="J366" s="28"/>
      <c r="K366" s="28"/>
      <c r="L366" s="32"/>
      <c r="M366" s="28"/>
      <c r="N366" s="28"/>
      <c r="O366" s="28"/>
      <c r="P366" s="32"/>
      <c r="Q366" s="33"/>
      <c r="R366" s="33"/>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8"/>
      <c r="BD366" s="28"/>
      <c r="BE366" s="28"/>
      <c r="BF366" s="28"/>
      <c r="BG366" s="28"/>
      <c r="BH366" s="28"/>
      <c r="BI366" s="28"/>
      <c r="BJ366" s="28"/>
      <c r="BK366" s="28"/>
      <c r="BL366" s="28"/>
      <c r="BM366" s="28"/>
    </row>
    <row r="367" spans="1:65" ht="12.75" customHeight="1">
      <c r="A367" s="29"/>
      <c r="B367" s="28"/>
      <c r="C367" s="28"/>
      <c r="D367" s="28"/>
      <c r="E367" s="28"/>
      <c r="F367" s="28"/>
      <c r="G367" s="28"/>
      <c r="H367" s="28"/>
      <c r="I367" s="28"/>
      <c r="J367" s="28"/>
      <c r="K367" s="28"/>
      <c r="L367" s="32"/>
      <c r="M367" s="28"/>
      <c r="N367" s="28"/>
      <c r="O367" s="28"/>
      <c r="P367" s="32"/>
      <c r="Q367" s="33"/>
      <c r="R367" s="33"/>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c r="AR367" s="28"/>
      <c r="AS367" s="28"/>
      <c r="AT367" s="28"/>
      <c r="AU367" s="28"/>
      <c r="AV367" s="28"/>
      <c r="AW367" s="28"/>
      <c r="AX367" s="28"/>
      <c r="AY367" s="28"/>
      <c r="AZ367" s="28"/>
      <c r="BA367" s="28"/>
      <c r="BB367" s="28"/>
      <c r="BC367" s="28"/>
      <c r="BD367" s="28"/>
      <c r="BE367" s="28"/>
      <c r="BF367" s="28"/>
      <c r="BG367" s="28"/>
      <c r="BH367" s="28"/>
      <c r="BI367" s="28"/>
      <c r="BJ367" s="28"/>
      <c r="BK367" s="28"/>
      <c r="BL367" s="28"/>
      <c r="BM367" s="28"/>
    </row>
    <row r="368" spans="1:65" ht="12.75" customHeight="1">
      <c r="A368" s="29"/>
      <c r="B368" s="28"/>
      <c r="C368" s="28"/>
      <c r="D368" s="28"/>
      <c r="E368" s="28"/>
      <c r="F368" s="28"/>
      <c r="G368" s="28"/>
      <c r="H368" s="28"/>
      <c r="I368" s="28"/>
      <c r="J368" s="28"/>
      <c r="K368" s="28"/>
      <c r="L368" s="32"/>
      <c r="M368" s="28"/>
      <c r="N368" s="28"/>
      <c r="O368" s="28"/>
      <c r="P368" s="32"/>
      <c r="Q368" s="33"/>
      <c r="R368" s="33"/>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c r="AR368" s="28"/>
      <c r="AS368" s="28"/>
      <c r="AT368" s="28"/>
      <c r="AU368" s="28"/>
      <c r="AV368" s="28"/>
      <c r="AW368" s="28"/>
      <c r="AX368" s="28"/>
      <c r="AY368" s="28"/>
      <c r="AZ368" s="28"/>
      <c r="BA368" s="28"/>
      <c r="BB368" s="28"/>
      <c r="BC368" s="28"/>
      <c r="BD368" s="28"/>
      <c r="BE368" s="28"/>
      <c r="BF368" s="28"/>
      <c r="BG368" s="28"/>
      <c r="BH368" s="28"/>
      <c r="BI368" s="28"/>
      <c r="BJ368" s="28"/>
      <c r="BK368" s="28"/>
      <c r="BL368" s="28"/>
      <c r="BM368" s="28"/>
    </row>
    <row r="369" spans="1:65" ht="12.75" customHeight="1">
      <c r="A369" s="29"/>
      <c r="B369" s="28"/>
      <c r="C369" s="28"/>
      <c r="D369" s="28"/>
      <c r="E369" s="28"/>
      <c r="F369" s="28"/>
      <c r="G369" s="28"/>
      <c r="H369" s="28"/>
      <c r="I369" s="28"/>
      <c r="J369" s="28"/>
      <c r="K369" s="28"/>
      <c r="L369" s="32"/>
      <c r="M369" s="28"/>
      <c r="N369" s="28"/>
      <c r="O369" s="28"/>
      <c r="P369" s="32"/>
      <c r="Q369" s="33"/>
      <c r="R369" s="33"/>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c r="AR369" s="28"/>
      <c r="AS369" s="28"/>
      <c r="AT369" s="28"/>
      <c r="AU369" s="28"/>
      <c r="AV369" s="28"/>
      <c r="AW369" s="28"/>
      <c r="AX369" s="28"/>
      <c r="AY369" s="28"/>
      <c r="AZ369" s="28"/>
      <c r="BA369" s="28"/>
      <c r="BB369" s="28"/>
      <c r="BC369" s="28"/>
      <c r="BD369" s="28"/>
      <c r="BE369" s="28"/>
      <c r="BF369" s="28"/>
      <c r="BG369" s="28"/>
      <c r="BH369" s="28"/>
      <c r="BI369" s="28"/>
      <c r="BJ369" s="28"/>
      <c r="BK369" s="28"/>
      <c r="BL369" s="28"/>
      <c r="BM369" s="28"/>
    </row>
    <row r="370" spans="1:65" ht="12.75" customHeight="1">
      <c r="A370" s="29"/>
      <c r="B370" s="28"/>
      <c r="C370" s="28"/>
      <c r="D370" s="28"/>
      <c r="E370" s="28"/>
      <c r="F370" s="28"/>
      <c r="G370" s="28"/>
      <c r="H370" s="28"/>
      <c r="I370" s="28"/>
      <c r="J370" s="28"/>
      <c r="K370" s="28"/>
      <c r="L370" s="32"/>
      <c r="M370" s="28"/>
      <c r="N370" s="28"/>
      <c r="O370" s="28"/>
      <c r="P370" s="32"/>
      <c r="Q370" s="33"/>
      <c r="R370" s="33"/>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c r="AR370" s="28"/>
      <c r="AS370" s="28"/>
      <c r="AT370" s="28"/>
      <c r="AU370" s="28"/>
      <c r="AV370" s="28"/>
      <c r="AW370" s="28"/>
      <c r="AX370" s="28"/>
      <c r="AY370" s="28"/>
      <c r="AZ370" s="28"/>
      <c r="BA370" s="28"/>
      <c r="BB370" s="28"/>
      <c r="BC370" s="28"/>
      <c r="BD370" s="28"/>
      <c r="BE370" s="28"/>
      <c r="BF370" s="28"/>
      <c r="BG370" s="28"/>
      <c r="BH370" s="28"/>
      <c r="BI370" s="28"/>
      <c r="BJ370" s="28"/>
      <c r="BK370" s="28"/>
      <c r="BL370" s="28"/>
      <c r="BM370" s="28"/>
    </row>
    <row r="371" spans="1:65" ht="12.75" customHeight="1">
      <c r="A371" s="29"/>
      <c r="B371" s="28"/>
      <c r="C371" s="28"/>
      <c r="D371" s="28"/>
      <c r="E371" s="28"/>
      <c r="F371" s="28"/>
      <c r="G371" s="28"/>
      <c r="H371" s="28"/>
      <c r="I371" s="28"/>
      <c r="J371" s="28"/>
      <c r="K371" s="28"/>
      <c r="L371" s="32"/>
      <c r="M371" s="28"/>
      <c r="N371" s="28"/>
      <c r="O371" s="28"/>
      <c r="P371" s="32"/>
      <c r="Q371" s="33"/>
      <c r="R371" s="33"/>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c r="AR371" s="28"/>
      <c r="AS371" s="28"/>
      <c r="AT371" s="28"/>
      <c r="AU371" s="28"/>
      <c r="AV371" s="28"/>
      <c r="AW371" s="28"/>
      <c r="AX371" s="28"/>
      <c r="AY371" s="28"/>
      <c r="AZ371" s="28"/>
      <c r="BA371" s="28"/>
      <c r="BB371" s="28"/>
      <c r="BC371" s="28"/>
      <c r="BD371" s="28"/>
      <c r="BE371" s="28"/>
      <c r="BF371" s="28"/>
      <c r="BG371" s="28"/>
      <c r="BH371" s="28"/>
      <c r="BI371" s="28"/>
      <c r="BJ371" s="28"/>
      <c r="BK371" s="28"/>
      <c r="BL371" s="28"/>
      <c r="BM371" s="28"/>
    </row>
    <row r="372" spans="1:65" ht="12.75" customHeight="1">
      <c r="A372" s="29"/>
      <c r="B372" s="28"/>
      <c r="C372" s="28"/>
      <c r="D372" s="28"/>
      <c r="E372" s="28"/>
      <c r="F372" s="28"/>
      <c r="G372" s="28"/>
      <c r="H372" s="28"/>
      <c r="I372" s="28"/>
      <c r="J372" s="28"/>
      <c r="K372" s="28"/>
      <c r="L372" s="32"/>
      <c r="M372" s="28"/>
      <c r="N372" s="28"/>
      <c r="O372" s="28"/>
      <c r="P372" s="32"/>
      <c r="Q372" s="33"/>
      <c r="R372" s="33"/>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c r="AR372" s="28"/>
      <c r="AS372" s="28"/>
      <c r="AT372" s="28"/>
      <c r="AU372" s="28"/>
      <c r="AV372" s="28"/>
      <c r="AW372" s="28"/>
      <c r="AX372" s="28"/>
      <c r="AY372" s="28"/>
      <c r="AZ372" s="28"/>
      <c r="BA372" s="28"/>
      <c r="BB372" s="28"/>
      <c r="BC372" s="28"/>
      <c r="BD372" s="28"/>
      <c r="BE372" s="28"/>
      <c r="BF372" s="28"/>
      <c r="BG372" s="28"/>
      <c r="BH372" s="28"/>
      <c r="BI372" s="28"/>
      <c r="BJ372" s="28"/>
      <c r="BK372" s="28"/>
      <c r="BL372" s="28"/>
      <c r="BM372" s="28"/>
    </row>
    <row r="373" spans="1:65" ht="12.75" customHeight="1">
      <c r="A373" s="29"/>
      <c r="B373" s="28"/>
      <c r="C373" s="28"/>
      <c r="D373" s="28"/>
      <c r="E373" s="28"/>
      <c r="F373" s="28"/>
      <c r="G373" s="28"/>
      <c r="H373" s="28"/>
      <c r="I373" s="28"/>
      <c r="J373" s="28"/>
      <c r="K373" s="28"/>
      <c r="L373" s="32"/>
      <c r="M373" s="28"/>
      <c r="N373" s="28"/>
      <c r="O373" s="28"/>
      <c r="P373" s="32"/>
      <c r="Q373" s="33"/>
      <c r="R373" s="33"/>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c r="AR373" s="28"/>
      <c r="AS373" s="28"/>
      <c r="AT373" s="28"/>
      <c r="AU373" s="28"/>
      <c r="AV373" s="28"/>
      <c r="AW373" s="28"/>
      <c r="AX373" s="28"/>
      <c r="AY373" s="28"/>
      <c r="AZ373" s="28"/>
      <c r="BA373" s="28"/>
      <c r="BB373" s="28"/>
      <c r="BC373" s="28"/>
      <c r="BD373" s="28"/>
      <c r="BE373" s="28"/>
      <c r="BF373" s="28"/>
      <c r="BG373" s="28"/>
      <c r="BH373" s="28"/>
      <c r="BI373" s="28"/>
      <c r="BJ373" s="28"/>
      <c r="BK373" s="28"/>
      <c r="BL373" s="28"/>
      <c r="BM373" s="28"/>
    </row>
    <row r="374" spans="1:65" ht="12.75" customHeight="1">
      <c r="A374" s="29"/>
      <c r="B374" s="28"/>
      <c r="C374" s="28"/>
      <c r="D374" s="28"/>
      <c r="E374" s="28"/>
      <c r="F374" s="28"/>
      <c r="G374" s="28"/>
      <c r="H374" s="28"/>
      <c r="I374" s="28"/>
      <c r="J374" s="28"/>
      <c r="K374" s="28"/>
      <c r="L374" s="32"/>
      <c r="M374" s="28"/>
      <c r="N374" s="28"/>
      <c r="O374" s="28"/>
      <c r="P374" s="32"/>
      <c r="Q374" s="33"/>
      <c r="R374" s="33"/>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c r="AR374" s="28"/>
      <c r="AS374" s="28"/>
      <c r="AT374" s="28"/>
      <c r="AU374" s="28"/>
      <c r="AV374" s="28"/>
      <c r="AW374" s="28"/>
      <c r="AX374" s="28"/>
      <c r="AY374" s="28"/>
      <c r="AZ374" s="28"/>
      <c r="BA374" s="28"/>
      <c r="BB374" s="28"/>
      <c r="BC374" s="28"/>
      <c r="BD374" s="28"/>
      <c r="BE374" s="28"/>
      <c r="BF374" s="28"/>
      <c r="BG374" s="28"/>
      <c r="BH374" s="28"/>
      <c r="BI374" s="28"/>
      <c r="BJ374" s="28"/>
      <c r="BK374" s="28"/>
      <c r="BL374" s="28"/>
      <c r="BM374" s="28"/>
    </row>
    <row r="375" spans="1:65" ht="12.75" customHeight="1">
      <c r="A375" s="29"/>
      <c r="B375" s="28"/>
      <c r="C375" s="28"/>
      <c r="D375" s="28"/>
      <c r="E375" s="28"/>
      <c r="F375" s="28"/>
      <c r="G375" s="28"/>
      <c r="H375" s="28"/>
      <c r="I375" s="28"/>
      <c r="J375" s="28"/>
      <c r="K375" s="28"/>
      <c r="L375" s="32"/>
      <c r="M375" s="28"/>
      <c r="N375" s="28"/>
      <c r="O375" s="28"/>
      <c r="P375" s="32"/>
      <c r="Q375" s="33"/>
      <c r="R375" s="33"/>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c r="AR375" s="28"/>
      <c r="AS375" s="28"/>
      <c r="AT375" s="28"/>
      <c r="AU375" s="28"/>
      <c r="AV375" s="28"/>
      <c r="AW375" s="28"/>
      <c r="AX375" s="28"/>
      <c r="AY375" s="28"/>
      <c r="AZ375" s="28"/>
      <c r="BA375" s="28"/>
      <c r="BB375" s="28"/>
      <c r="BC375" s="28"/>
      <c r="BD375" s="28"/>
      <c r="BE375" s="28"/>
      <c r="BF375" s="28"/>
      <c r="BG375" s="28"/>
      <c r="BH375" s="28"/>
      <c r="BI375" s="28"/>
      <c r="BJ375" s="28"/>
      <c r="BK375" s="28"/>
      <c r="BL375" s="28"/>
      <c r="BM375" s="28"/>
    </row>
    <row r="376" spans="1:65" ht="12.75" customHeight="1">
      <c r="A376" s="29"/>
      <c r="B376" s="28"/>
      <c r="C376" s="28"/>
      <c r="D376" s="28"/>
      <c r="E376" s="28"/>
      <c r="F376" s="28"/>
      <c r="G376" s="28"/>
      <c r="H376" s="28"/>
      <c r="I376" s="28"/>
      <c r="J376" s="28"/>
      <c r="K376" s="28"/>
      <c r="L376" s="32"/>
      <c r="M376" s="28"/>
      <c r="N376" s="28"/>
      <c r="O376" s="28"/>
      <c r="P376" s="32"/>
      <c r="Q376" s="33"/>
      <c r="R376" s="33"/>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c r="AR376" s="28"/>
      <c r="AS376" s="28"/>
      <c r="AT376" s="28"/>
      <c r="AU376" s="28"/>
      <c r="AV376" s="28"/>
      <c r="AW376" s="28"/>
      <c r="AX376" s="28"/>
      <c r="AY376" s="28"/>
      <c r="AZ376" s="28"/>
      <c r="BA376" s="28"/>
      <c r="BB376" s="28"/>
      <c r="BC376" s="28"/>
      <c r="BD376" s="28"/>
      <c r="BE376" s="28"/>
      <c r="BF376" s="28"/>
      <c r="BG376" s="28"/>
      <c r="BH376" s="28"/>
      <c r="BI376" s="28"/>
      <c r="BJ376" s="28"/>
      <c r="BK376" s="28"/>
      <c r="BL376" s="28"/>
      <c r="BM376" s="28"/>
    </row>
    <row r="377" spans="1:65" ht="12.75" customHeight="1">
      <c r="A377" s="29"/>
      <c r="B377" s="28"/>
      <c r="C377" s="28"/>
      <c r="D377" s="28"/>
      <c r="E377" s="28"/>
      <c r="F377" s="28"/>
      <c r="G377" s="28"/>
      <c r="H377" s="28"/>
      <c r="I377" s="28"/>
      <c r="J377" s="28"/>
      <c r="K377" s="28"/>
      <c r="L377" s="32"/>
      <c r="M377" s="28"/>
      <c r="N377" s="28"/>
      <c r="O377" s="28"/>
      <c r="P377" s="32"/>
      <c r="Q377" s="33"/>
      <c r="R377" s="33"/>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c r="AR377" s="28"/>
      <c r="AS377" s="28"/>
      <c r="AT377" s="28"/>
      <c r="AU377" s="28"/>
      <c r="AV377" s="28"/>
      <c r="AW377" s="28"/>
      <c r="AX377" s="28"/>
      <c r="AY377" s="28"/>
      <c r="AZ377" s="28"/>
      <c r="BA377" s="28"/>
      <c r="BB377" s="28"/>
      <c r="BC377" s="28"/>
      <c r="BD377" s="28"/>
      <c r="BE377" s="28"/>
      <c r="BF377" s="28"/>
      <c r="BG377" s="28"/>
      <c r="BH377" s="28"/>
      <c r="BI377" s="28"/>
      <c r="BJ377" s="28"/>
      <c r="BK377" s="28"/>
      <c r="BL377" s="28"/>
      <c r="BM377" s="28"/>
    </row>
    <row r="378" spans="1:65" ht="12.75" customHeight="1">
      <c r="A378" s="29"/>
      <c r="B378" s="28"/>
      <c r="C378" s="28"/>
      <c r="D378" s="28"/>
      <c r="E378" s="28"/>
      <c r="F378" s="28"/>
      <c r="G378" s="28"/>
      <c r="H378" s="28"/>
      <c r="I378" s="28"/>
      <c r="J378" s="28"/>
      <c r="K378" s="28"/>
      <c r="L378" s="32"/>
      <c r="M378" s="28"/>
      <c r="N378" s="28"/>
      <c r="O378" s="28"/>
      <c r="P378" s="32"/>
      <c r="Q378" s="33"/>
      <c r="R378" s="33"/>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c r="AR378" s="28"/>
      <c r="AS378" s="28"/>
      <c r="AT378" s="28"/>
      <c r="AU378" s="28"/>
      <c r="AV378" s="28"/>
      <c r="AW378" s="28"/>
      <c r="AX378" s="28"/>
      <c r="AY378" s="28"/>
      <c r="AZ378" s="28"/>
      <c r="BA378" s="28"/>
      <c r="BB378" s="28"/>
      <c r="BC378" s="28"/>
      <c r="BD378" s="28"/>
      <c r="BE378" s="28"/>
      <c r="BF378" s="28"/>
      <c r="BG378" s="28"/>
      <c r="BH378" s="28"/>
      <c r="BI378" s="28"/>
      <c r="BJ378" s="28"/>
      <c r="BK378" s="28"/>
      <c r="BL378" s="28"/>
      <c r="BM378" s="28"/>
    </row>
    <row r="379" spans="1:65" ht="12.75" customHeight="1">
      <c r="A379" s="29"/>
      <c r="B379" s="28"/>
      <c r="C379" s="28"/>
      <c r="D379" s="28"/>
      <c r="E379" s="28"/>
      <c r="F379" s="28"/>
      <c r="G379" s="28"/>
      <c r="H379" s="28"/>
      <c r="I379" s="28"/>
      <c r="J379" s="28"/>
      <c r="K379" s="28"/>
      <c r="L379" s="32"/>
      <c r="M379" s="28"/>
      <c r="N379" s="28"/>
      <c r="O379" s="28"/>
      <c r="P379" s="32"/>
      <c r="Q379" s="33"/>
      <c r="R379" s="33"/>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c r="AR379" s="28"/>
      <c r="AS379" s="28"/>
      <c r="AT379" s="28"/>
      <c r="AU379" s="28"/>
      <c r="AV379" s="28"/>
      <c r="AW379" s="28"/>
      <c r="AX379" s="28"/>
      <c r="AY379" s="28"/>
      <c r="AZ379" s="28"/>
      <c r="BA379" s="28"/>
      <c r="BB379" s="28"/>
      <c r="BC379" s="28"/>
      <c r="BD379" s="28"/>
      <c r="BE379" s="28"/>
      <c r="BF379" s="28"/>
      <c r="BG379" s="28"/>
      <c r="BH379" s="28"/>
      <c r="BI379" s="28"/>
      <c r="BJ379" s="28"/>
      <c r="BK379" s="28"/>
      <c r="BL379" s="28"/>
      <c r="BM379" s="28"/>
    </row>
    <row r="380" spans="1:65" ht="12.75" customHeight="1">
      <c r="A380" s="29"/>
      <c r="B380" s="28"/>
      <c r="C380" s="28"/>
      <c r="D380" s="28"/>
      <c r="E380" s="28"/>
      <c r="F380" s="28"/>
      <c r="G380" s="28"/>
      <c r="H380" s="28"/>
      <c r="I380" s="28"/>
      <c r="J380" s="28"/>
      <c r="K380" s="28"/>
      <c r="L380" s="32"/>
      <c r="M380" s="28"/>
      <c r="N380" s="28"/>
      <c r="O380" s="28"/>
      <c r="P380" s="32"/>
      <c r="Q380" s="33"/>
      <c r="R380" s="33"/>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c r="BL380" s="28"/>
      <c r="BM380" s="28"/>
    </row>
    <row r="381" spans="1:65" ht="12.75" customHeight="1">
      <c r="A381" s="29"/>
      <c r="B381" s="28"/>
      <c r="C381" s="28"/>
      <c r="D381" s="28"/>
      <c r="E381" s="28"/>
      <c r="F381" s="28"/>
      <c r="G381" s="28"/>
      <c r="H381" s="28"/>
      <c r="I381" s="28"/>
      <c r="J381" s="28"/>
      <c r="K381" s="28"/>
      <c r="L381" s="32"/>
      <c r="M381" s="28"/>
      <c r="N381" s="28"/>
      <c r="O381" s="28"/>
      <c r="P381" s="32"/>
      <c r="Q381" s="33"/>
      <c r="R381" s="33"/>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c r="AR381" s="28"/>
      <c r="AS381" s="28"/>
      <c r="AT381" s="28"/>
      <c r="AU381" s="28"/>
      <c r="AV381" s="28"/>
      <c r="AW381" s="28"/>
      <c r="AX381" s="28"/>
      <c r="AY381" s="28"/>
      <c r="AZ381" s="28"/>
      <c r="BA381" s="28"/>
      <c r="BB381" s="28"/>
      <c r="BC381" s="28"/>
      <c r="BD381" s="28"/>
      <c r="BE381" s="28"/>
      <c r="BF381" s="28"/>
      <c r="BG381" s="28"/>
      <c r="BH381" s="28"/>
      <c r="BI381" s="28"/>
      <c r="BJ381" s="28"/>
      <c r="BK381" s="28"/>
      <c r="BL381" s="28"/>
      <c r="BM381" s="28"/>
    </row>
    <row r="382" spans="1:65" ht="12.75" customHeight="1">
      <c r="A382" s="29"/>
      <c r="B382" s="28"/>
      <c r="C382" s="28"/>
      <c r="D382" s="28"/>
      <c r="E382" s="28"/>
      <c r="F382" s="28"/>
      <c r="G382" s="28"/>
      <c r="H382" s="28"/>
      <c r="I382" s="28"/>
      <c r="J382" s="28"/>
      <c r="K382" s="28"/>
      <c r="L382" s="32"/>
      <c r="M382" s="28"/>
      <c r="N382" s="28"/>
      <c r="O382" s="28"/>
      <c r="P382" s="32"/>
      <c r="Q382" s="33"/>
      <c r="R382" s="33"/>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c r="AR382" s="28"/>
      <c r="AS382" s="28"/>
      <c r="AT382" s="28"/>
      <c r="AU382" s="28"/>
      <c r="AV382" s="28"/>
      <c r="AW382" s="28"/>
      <c r="AX382" s="28"/>
      <c r="AY382" s="28"/>
      <c r="AZ382" s="28"/>
      <c r="BA382" s="28"/>
      <c r="BB382" s="28"/>
      <c r="BC382" s="28"/>
      <c r="BD382" s="28"/>
      <c r="BE382" s="28"/>
      <c r="BF382" s="28"/>
      <c r="BG382" s="28"/>
      <c r="BH382" s="28"/>
      <c r="BI382" s="28"/>
      <c r="BJ382" s="28"/>
      <c r="BK382" s="28"/>
      <c r="BL382" s="28"/>
      <c r="BM382" s="28"/>
    </row>
    <row r="383" spans="1:65" ht="12.75" customHeight="1">
      <c r="A383" s="29"/>
      <c r="B383" s="28"/>
      <c r="C383" s="28"/>
      <c r="D383" s="28"/>
      <c r="E383" s="28"/>
      <c r="F383" s="28"/>
      <c r="G383" s="28"/>
      <c r="H383" s="28"/>
      <c r="I383" s="28"/>
      <c r="J383" s="28"/>
      <c r="K383" s="28"/>
      <c r="L383" s="32"/>
      <c r="M383" s="28"/>
      <c r="N383" s="28"/>
      <c r="O383" s="28"/>
      <c r="P383" s="32"/>
      <c r="Q383" s="33"/>
      <c r="R383" s="33"/>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c r="BM383" s="28"/>
    </row>
    <row r="384" spans="1:65" ht="12.75" customHeight="1">
      <c r="A384" s="29"/>
      <c r="B384" s="28"/>
      <c r="C384" s="28"/>
      <c r="D384" s="28"/>
      <c r="E384" s="28"/>
      <c r="F384" s="28"/>
      <c r="G384" s="28"/>
      <c r="H384" s="28"/>
      <c r="I384" s="28"/>
      <c r="J384" s="28"/>
      <c r="K384" s="28"/>
      <c r="L384" s="32"/>
      <c r="M384" s="28"/>
      <c r="N384" s="28"/>
      <c r="O384" s="28"/>
      <c r="P384" s="32"/>
      <c r="Q384" s="33"/>
      <c r="R384" s="33"/>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c r="BM384" s="28"/>
    </row>
    <row r="385" spans="1:65" ht="12.75" customHeight="1">
      <c r="A385" s="29"/>
      <c r="B385" s="28"/>
      <c r="C385" s="28"/>
      <c r="D385" s="28"/>
      <c r="E385" s="28"/>
      <c r="F385" s="28"/>
      <c r="G385" s="28"/>
      <c r="H385" s="28"/>
      <c r="I385" s="28"/>
      <c r="J385" s="28"/>
      <c r="K385" s="28"/>
      <c r="L385" s="32"/>
      <c r="M385" s="28"/>
      <c r="N385" s="28"/>
      <c r="O385" s="28"/>
      <c r="P385" s="32"/>
      <c r="Q385" s="33"/>
      <c r="R385" s="33"/>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c r="BM385" s="28"/>
    </row>
    <row r="386" spans="1:65" ht="12.75" customHeight="1">
      <c r="A386" s="29"/>
      <c r="B386" s="28"/>
      <c r="C386" s="28"/>
      <c r="D386" s="28"/>
      <c r="E386" s="28"/>
      <c r="F386" s="28"/>
      <c r="G386" s="28"/>
      <c r="H386" s="28"/>
      <c r="I386" s="28"/>
      <c r="J386" s="28"/>
      <c r="K386" s="28"/>
      <c r="L386" s="32"/>
      <c r="M386" s="28"/>
      <c r="N386" s="28"/>
      <c r="O386" s="28"/>
      <c r="P386" s="32"/>
      <c r="Q386" s="33"/>
      <c r="R386" s="33"/>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c r="BM386" s="28"/>
    </row>
    <row r="387" spans="1:65" ht="12.75" customHeight="1">
      <c r="A387" s="29"/>
      <c r="B387" s="28"/>
      <c r="C387" s="28"/>
      <c r="D387" s="28"/>
      <c r="E387" s="28"/>
      <c r="F387" s="28"/>
      <c r="G387" s="28"/>
      <c r="H387" s="28"/>
      <c r="I387" s="28"/>
      <c r="J387" s="28"/>
      <c r="K387" s="28"/>
      <c r="L387" s="32"/>
      <c r="M387" s="28"/>
      <c r="N387" s="28"/>
      <c r="O387" s="28"/>
      <c r="P387" s="32"/>
      <c r="Q387" s="33"/>
      <c r="R387" s="33"/>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c r="BM387" s="28"/>
    </row>
    <row r="388" spans="1:65" ht="12.75" customHeight="1">
      <c r="A388" s="29"/>
      <c r="B388" s="28"/>
      <c r="C388" s="28"/>
      <c r="D388" s="28"/>
      <c r="E388" s="28"/>
      <c r="F388" s="28"/>
      <c r="G388" s="28"/>
      <c r="H388" s="28"/>
      <c r="I388" s="28"/>
      <c r="J388" s="28"/>
      <c r="K388" s="28"/>
      <c r="L388" s="32"/>
      <c r="M388" s="28"/>
      <c r="N388" s="28"/>
      <c r="O388" s="28"/>
      <c r="P388" s="32"/>
      <c r="Q388" s="33"/>
      <c r="R388" s="33"/>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c r="BM388" s="28"/>
    </row>
    <row r="389" spans="1:65" ht="12.75" customHeight="1">
      <c r="A389" s="29"/>
      <c r="B389" s="28"/>
      <c r="C389" s="28"/>
      <c r="D389" s="28"/>
      <c r="E389" s="28"/>
      <c r="F389" s="28"/>
      <c r="G389" s="28"/>
      <c r="H389" s="28"/>
      <c r="I389" s="28"/>
      <c r="J389" s="28"/>
      <c r="K389" s="28"/>
      <c r="L389" s="32"/>
      <c r="M389" s="28"/>
      <c r="N389" s="28"/>
      <c r="O389" s="28"/>
      <c r="P389" s="32"/>
      <c r="Q389" s="33"/>
      <c r="R389" s="33"/>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c r="BM389" s="28"/>
    </row>
    <row r="390" spans="1:65" ht="12.75" customHeight="1">
      <c r="A390" s="29"/>
      <c r="B390" s="28"/>
      <c r="C390" s="28"/>
      <c r="D390" s="28"/>
      <c r="E390" s="28"/>
      <c r="F390" s="28"/>
      <c r="G390" s="28"/>
      <c r="H390" s="28"/>
      <c r="I390" s="28"/>
      <c r="J390" s="28"/>
      <c r="K390" s="28"/>
      <c r="L390" s="32"/>
      <c r="M390" s="28"/>
      <c r="N390" s="28"/>
      <c r="O390" s="28"/>
      <c r="P390" s="32"/>
      <c r="Q390" s="33"/>
      <c r="R390" s="33"/>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c r="BM390" s="28"/>
    </row>
    <row r="391" spans="1:65" ht="12.75" customHeight="1">
      <c r="A391" s="29"/>
      <c r="B391" s="28"/>
      <c r="C391" s="28"/>
      <c r="D391" s="28"/>
      <c r="E391" s="28"/>
      <c r="F391" s="28"/>
      <c r="G391" s="28"/>
      <c r="H391" s="28"/>
      <c r="I391" s="28"/>
      <c r="J391" s="28"/>
      <c r="K391" s="28"/>
      <c r="L391" s="32"/>
      <c r="M391" s="28"/>
      <c r="N391" s="28"/>
      <c r="O391" s="28"/>
      <c r="P391" s="32"/>
      <c r="Q391" s="33"/>
      <c r="R391" s="33"/>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c r="BM391" s="28"/>
    </row>
    <row r="392" spans="1:65" ht="12.75" customHeight="1">
      <c r="A392" s="29"/>
      <c r="B392" s="28"/>
      <c r="C392" s="28"/>
      <c r="D392" s="28"/>
      <c r="E392" s="28"/>
      <c r="F392" s="28"/>
      <c r="G392" s="28"/>
      <c r="H392" s="28"/>
      <c r="I392" s="28"/>
      <c r="J392" s="28"/>
      <c r="K392" s="28"/>
      <c r="L392" s="32"/>
      <c r="M392" s="28"/>
      <c r="N392" s="28"/>
      <c r="O392" s="28"/>
      <c r="P392" s="32"/>
      <c r="Q392" s="33"/>
      <c r="R392" s="33"/>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c r="BM392" s="28"/>
    </row>
    <row r="393" spans="1:65" ht="12.75" customHeight="1">
      <c r="A393" s="29"/>
      <c r="B393" s="28"/>
      <c r="C393" s="28"/>
      <c r="D393" s="28"/>
      <c r="E393" s="28"/>
      <c r="F393" s="28"/>
      <c r="G393" s="28"/>
      <c r="H393" s="28"/>
      <c r="I393" s="28"/>
      <c r="J393" s="28"/>
      <c r="K393" s="28"/>
      <c r="L393" s="32"/>
      <c r="M393" s="28"/>
      <c r="N393" s="28"/>
      <c r="O393" s="28"/>
      <c r="P393" s="32"/>
      <c r="Q393" s="33"/>
      <c r="R393" s="33"/>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c r="BM393" s="28"/>
    </row>
    <row r="394" spans="1:65" ht="12.75" customHeight="1">
      <c r="A394" s="29"/>
      <c r="B394" s="28"/>
      <c r="C394" s="28"/>
      <c r="D394" s="28"/>
      <c r="E394" s="28"/>
      <c r="F394" s="28"/>
      <c r="G394" s="28"/>
      <c r="H394" s="28"/>
      <c r="I394" s="28"/>
      <c r="J394" s="28"/>
      <c r="K394" s="28"/>
      <c r="L394" s="32"/>
      <c r="M394" s="28"/>
      <c r="N394" s="28"/>
      <c r="O394" s="28"/>
      <c r="P394" s="32"/>
      <c r="Q394" s="33"/>
      <c r="R394" s="33"/>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c r="BM394" s="28"/>
    </row>
    <row r="395" spans="1:65" ht="12.75" customHeight="1">
      <c r="A395" s="29"/>
      <c r="B395" s="28"/>
      <c r="C395" s="28"/>
      <c r="D395" s="28"/>
      <c r="E395" s="28"/>
      <c r="F395" s="28"/>
      <c r="G395" s="28"/>
      <c r="H395" s="28"/>
      <c r="I395" s="28"/>
      <c r="J395" s="28"/>
      <c r="K395" s="28"/>
      <c r="L395" s="32"/>
      <c r="M395" s="28"/>
      <c r="N395" s="28"/>
      <c r="O395" s="28"/>
      <c r="P395" s="32"/>
      <c r="Q395" s="33"/>
      <c r="R395" s="33"/>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c r="BM395" s="28"/>
    </row>
    <row r="396" spans="1:65" ht="12.75" customHeight="1">
      <c r="A396" s="29"/>
      <c r="B396" s="28"/>
      <c r="C396" s="28"/>
      <c r="D396" s="28"/>
      <c r="E396" s="28"/>
      <c r="F396" s="28"/>
      <c r="G396" s="28"/>
      <c r="H396" s="28"/>
      <c r="I396" s="28"/>
      <c r="J396" s="28"/>
      <c r="K396" s="28"/>
      <c r="L396" s="32"/>
      <c r="M396" s="28"/>
      <c r="N396" s="28"/>
      <c r="O396" s="28"/>
      <c r="P396" s="32"/>
      <c r="Q396" s="33"/>
      <c r="R396" s="33"/>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c r="BM396" s="28"/>
    </row>
    <row r="397" spans="1:65" ht="12.75" customHeight="1">
      <c r="A397" s="29"/>
      <c r="B397" s="28"/>
      <c r="C397" s="28"/>
      <c r="D397" s="28"/>
      <c r="E397" s="28"/>
      <c r="F397" s="28"/>
      <c r="G397" s="28"/>
      <c r="H397" s="28"/>
      <c r="I397" s="28"/>
      <c r="J397" s="28"/>
      <c r="K397" s="28"/>
      <c r="L397" s="32"/>
      <c r="M397" s="28"/>
      <c r="N397" s="28"/>
      <c r="O397" s="28"/>
      <c r="P397" s="32"/>
      <c r="Q397" s="33"/>
      <c r="R397" s="33"/>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c r="BM397" s="28"/>
    </row>
    <row r="398" spans="1:65" ht="12.75" customHeight="1">
      <c r="A398" s="29"/>
      <c r="B398" s="28"/>
      <c r="C398" s="28"/>
      <c r="D398" s="28"/>
      <c r="E398" s="28"/>
      <c r="F398" s="28"/>
      <c r="G398" s="28"/>
      <c r="H398" s="28"/>
      <c r="I398" s="28"/>
      <c r="J398" s="28"/>
      <c r="K398" s="28"/>
      <c r="L398" s="32"/>
      <c r="M398" s="28"/>
      <c r="N398" s="28"/>
      <c r="O398" s="28"/>
      <c r="P398" s="32"/>
      <c r="Q398" s="33"/>
      <c r="R398" s="33"/>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c r="BM398" s="28"/>
    </row>
    <row r="399" spans="1:65" ht="12.75" customHeight="1">
      <c r="A399" s="29"/>
      <c r="B399" s="28"/>
      <c r="C399" s="28"/>
      <c r="D399" s="28"/>
      <c r="E399" s="28"/>
      <c r="F399" s="28"/>
      <c r="G399" s="28"/>
      <c r="H399" s="28"/>
      <c r="I399" s="28"/>
      <c r="J399" s="28"/>
      <c r="K399" s="28"/>
      <c r="L399" s="32"/>
      <c r="M399" s="28"/>
      <c r="N399" s="28"/>
      <c r="O399" s="28"/>
      <c r="P399" s="32"/>
      <c r="Q399" s="33"/>
      <c r="R399" s="33"/>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c r="BM399" s="28"/>
    </row>
    <row r="400" spans="1:65" ht="12.75" customHeight="1">
      <c r="A400" s="29"/>
      <c r="B400" s="28"/>
      <c r="C400" s="28"/>
      <c r="D400" s="28"/>
      <c r="E400" s="28"/>
      <c r="F400" s="28"/>
      <c r="G400" s="28"/>
      <c r="H400" s="28"/>
      <c r="I400" s="28"/>
      <c r="J400" s="28"/>
      <c r="K400" s="28"/>
      <c r="L400" s="32"/>
      <c r="M400" s="28"/>
      <c r="N400" s="28"/>
      <c r="O400" s="28"/>
      <c r="P400" s="32"/>
      <c r="Q400" s="33"/>
      <c r="R400" s="33"/>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c r="BL400" s="28"/>
      <c r="BM400" s="28"/>
    </row>
    <row r="401" spans="1:65" ht="12.75" customHeight="1">
      <c r="A401" s="29"/>
      <c r="B401" s="28"/>
      <c r="C401" s="28"/>
      <c r="D401" s="28"/>
      <c r="E401" s="28"/>
      <c r="F401" s="28"/>
      <c r="G401" s="28"/>
      <c r="H401" s="28"/>
      <c r="I401" s="28"/>
      <c r="J401" s="28"/>
      <c r="K401" s="28"/>
      <c r="L401" s="32"/>
      <c r="M401" s="28"/>
      <c r="N401" s="28"/>
      <c r="O401" s="28"/>
      <c r="P401" s="32"/>
      <c r="Q401" s="33"/>
      <c r="R401" s="33"/>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c r="BL401" s="28"/>
      <c r="BM401" s="28"/>
    </row>
    <row r="402" spans="1:65" ht="12.75" customHeight="1">
      <c r="A402" s="29"/>
      <c r="B402" s="28"/>
      <c r="C402" s="28"/>
      <c r="D402" s="28"/>
      <c r="E402" s="28"/>
      <c r="F402" s="28"/>
      <c r="G402" s="28"/>
      <c r="H402" s="28"/>
      <c r="I402" s="28"/>
      <c r="J402" s="28"/>
      <c r="K402" s="28"/>
      <c r="L402" s="32"/>
      <c r="M402" s="28"/>
      <c r="N402" s="28"/>
      <c r="O402" s="28"/>
      <c r="P402" s="32"/>
      <c r="Q402" s="33"/>
      <c r="R402" s="33"/>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c r="BL402" s="28"/>
      <c r="BM402" s="28"/>
    </row>
    <row r="403" spans="1:65" ht="12.75" customHeight="1">
      <c r="A403" s="29"/>
      <c r="B403" s="28"/>
      <c r="C403" s="28"/>
      <c r="D403" s="28"/>
      <c r="E403" s="28"/>
      <c r="F403" s="28"/>
      <c r="G403" s="28"/>
      <c r="H403" s="28"/>
      <c r="I403" s="28"/>
      <c r="J403" s="28"/>
      <c r="K403" s="28"/>
      <c r="L403" s="32"/>
      <c r="M403" s="28"/>
      <c r="N403" s="28"/>
      <c r="O403" s="28"/>
      <c r="P403" s="32"/>
      <c r="Q403" s="33"/>
      <c r="R403" s="33"/>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c r="BL403" s="28"/>
      <c r="BM403" s="28"/>
    </row>
    <row r="404" spans="1:65" ht="12.75" customHeight="1">
      <c r="A404" s="29"/>
      <c r="B404" s="28"/>
      <c r="C404" s="28"/>
      <c r="D404" s="28"/>
      <c r="E404" s="28"/>
      <c r="F404" s="28"/>
      <c r="G404" s="28"/>
      <c r="H404" s="28"/>
      <c r="I404" s="28"/>
      <c r="J404" s="28"/>
      <c r="K404" s="28"/>
      <c r="L404" s="32"/>
      <c r="M404" s="28"/>
      <c r="N404" s="28"/>
      <c r="O404" s="28"/>
      <c r="P404" s="32"/>
      <c r="Q404" s="33"/>
      <c r="R404" s="33"/>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c r="BL404" s="28"/>
      <c r="BM404" s="28"/>
    </row>
    <row r="405" spans="1:65" ht="12.75" customHeight="1">
      <c r="A405" s="29"/>
      <c r="B405" s="28"/>
      <c r="C405" s="28"/>
      <c r="D405" s="28"/>
      <c r="E405" s="28"/>
      <c r="F405" s="28"/>
      <c r="G405" s="28"/>
      <c r="H405" s="28"/>
      <c r="I405" s="28"/>
      <c r="J405" s="28"/>
      <c r="K405" s="28"/>
      <c r="L405" s="32"/>
      <c r="M405" s="28"/>
      <c r="N405" s="28"/>
      <c r="O405" s="28"/>
      <c r="P405" s="32"/>
      <c r="Q405" s="33"/>
      <c r="R405" s="33"/>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row>
    <row r="406" spans="1:65" ht="12.75" customHeight="1">
      <c r="A406" s="29"/>
      <c r="B406" s="28"/>
      <c r="C406" s="28"/>
      <c r="D406" s="28"/>
      <c r="E406" s="28"/>
      <c r="F406" s="28"/>
      <c r="G406" s="28"/>
      <c r="H406" s="28"/>
      <c r="I406" s="28"/>
      <c r="J406" s="28"/>
      <c r="K406" s="28"/>
      <c r="L406" s="32"/>
      <c r="M406" s="28"/>
      <c r="N406" s="28"/>
      <c r="O406" s="28"/>
      <c r="P406" s="32"/>
      <c r="Q406" s="33"/>
      <c r="R406" s="33"/>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c r="BL406" s="28"/>
      <c r="BM406" s="28"/>
    </row>
    <row r="407" spans="1:65" ht="12.75" customHeight="1">
      <c r="A407" s="29"/>
      <c r="B407" s="28"/>
      <c r="C407" s="28"/>
      <c r="D407" s="28"/>
      <c r="E407" s="28"/>
      <c r="F407" s="28"/>
      <c r="G407" s="28"/>
      <c r="H407" s="28"/>
      <c r="I407" s="28"/>
      <c r="J407" s="28"/>
      <c r="K407" s="28"/>
      <c r="L407" s="32"/>
      <c r="M407" s="28"/>
      <c r="N407" s="28"/>
      <c r="O407" s="28"/>
      <c r="P407" s="32"/>
      <c r="Q407" s="33"/>
      <c r="R407" s="33"/>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c r="BM407" s="28"/>
    </row>
    <row r="408" spans="1:65" ht="12.75" customHeight="1">
      <c r="A408" s="29"/>
      <c r="B408" s="28"/>
      <c r="C408" s="28"/>
      <c r="D408" s="28"/>
      <c r="E408" s="28"/>
      <c r="F408" s="28"/>
      <c r="G408" s="28"/>
      <c r="H408" s="28"/>
      <c r="I408" s="28"/>
      <c r="J408" s="28"/>
      <c r="K408" s="28"/>
      <c r="L408" s="32"/>
      <c r="M408" s="28"/>
      <c r="N408" s="28"/>
      <c r="O408" s="28"/>
      <c r="P408" s="32"/>
      <c r="Q408" s="33"/>
      <c r="R408" s="33"/>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28"/>
      <c r="AY408" s="28"/>
      <c r="AZ408" s="28"/>
      <c r="BA408" s="28"/>
      <c r="BB408" s="28"/>
      <c r="BC408" s="28"/>
      <c r="BD408" s="28"/>
      <c r="BE408" s="28"/>
      <c r="BF408" s="28"/>
      <c r="BG408" s="28"/>
      <c r="BH408" s="28"/>
      <c r="BI408" s="28"/>
      <c r="BJ408" s="28"/>
      <c r="BK408" s="28"/>
      <c r="BL408" s="28"/>
      <c r="BM408" s="28"/>
    </row>
    <row r="409" spans="1:65" ht="12.75" customHeight="1">
      <c r="A409" s="29"/>
      <c r="B409" s="28"/>
      <c r="C409" s="28"/>
      <c r="D409" s="28"/>
      <c r="E409" s="28"/>
      <c r="F409" s="28"/>
      <c r="G409" s="28"/>
      <c r="H409" s="28"/>
      <c r="I409" s="28"/>
      <c r="J409" s="28"/>
      <c r="K409" s="28"/>
      <c r="L409" s="32"/>
      <c r="M409" s="28"/>
      <c r="N409" s="28"/>
      <c r="O409" s="28"/>
      <c r="P409" s="32"/>
      <c r="Q409" s="33"/>
      <c r="R409" s="33"/>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c r="BL409" s="28"/>
      <c r="BM409" s="28"/>
    </row>
    <row r="410" spans="1:65" ht="12.75" customHeight="1">
      <c r="A410" s="29"/>
      <c r="B410" s="28"/>
      <c r="C410" s="28"/>
      <c r="D410" s="28"/>
      <c r="E410" s="28"/>
      <c r="F410" s="28"/>
      <c r="G410" s="28"/>
      <c r="H410" s="28"/>
      <c r="I410" s="28"/>
      <c r="J410" s="28"/>
      <c r="K410" s="28"/>
      <c r="L410" s="32"/>
      <c r="M410" s="28"/>
      <c r="N410" s="28"/>
      <c r="O410" s="28"/>
      <c r="P410" s="32"/>
      <c r="Q410" s="33"/>
      <c r="R410" s="33"/>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c r="BL410" s="28"/>
      <c r="BM410" s="28"/>
    </row>
    <row r="411" spans="1:65" ht="12.75" customHeight="1">
      <c r="A411" s="29"/>
      <c r="B411" s="28"/>
      <c r="C411" s="28"/>
      <c r="D411" s="28"/>
      <c r="E411" s="28"/>
      <c r="F411" s="28"/>
      <c r="G411" s="28"/>
      <c r="H411" s="28"/>
      <c r="I411" s="28"/>
      <c r="J411" s="28"/>
      <c r="K411" s="28"/>
      <c r="L411" s="32"/>
      <c r="M411" s="28"/>
      <c r="N411" s="28"/>
      <c r="O411" s="28"/>
      <c r="P411" s="32"/>
      <c r="Q411" s="33"/>
      <c r="R411" s="33"/>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28"/>
      <c r="AY411" s="28"/>
      <c r="AZ411" s="28"/>
      <c r="BA411" s="28"/>
      <c r="BB411" s="28"/>
      <c r="BC411" s="28"/>
      <c r="BD411" s="28"/>
      <c r="BE411" s="28"/>
      <c r="BF411" s="28"/>
      <c r="BG411" s="28"/>
      <c r="BH411" s="28"/>
      <c r="BI411" s="28"/>
      <c r="BJ411" s="28"/>
      <c r="BK411" s="28"/>
      <c r="BL411" s="28"/>
      <c r="BM411" s="28"/>
    </row>
    <row r="412" spans="1:65" ht="12.75" customHeight="1">
      <c r="A412" s="29"/>
      <c r="B412" s="28"/>
      <c r="C412" s="28"/>
      <c r="D412" s="28"/>
      <c r="E412" s="28"/>
      <c r="F412" s="28"/>
      <c r="G412" s="28"/>
      <c r="H412" s="28"/>
      <c r="I412" s="28"/>
      <c r="J412" s="28"/>
      <c r="K412" s="28"/>
      <c r="L412" s="32"/>
      <c r="M412" s="28"/>
      <c r="N412" s="28"/>
      <c r="O412" s="28"/>
      <c r="P412" s="32"/>
      <c r="Q412" s="33"/>
      <c r="R412" s="33"/>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28"/>
      <c r="AY412" s="28"/>
      <c r="AZ412" s="28"/>
      <c r="BA412" s="28"/>
      <c r="BB412" s="28"/>
      <c r="BC412" s="28"/>
      <c r="BD412" s="28"/>
      <c r="BE412" s="28"/>
      <c r="BF412" s="28"/>
      <c r="BG412" s="28"/>
      <c r="BH412" s="28"/>
      <c r="BI412" s="28"/>
      <c r="BJ412" s="28"/>
      <c r="BK412" s="28"/>
      <c r="BL412" s="28"/>
      <c r="BM412" s="28"/>
    </row>
    <row r="413" spans="1:65" ht="12.75" customHeight="1">
      <c r="A413" s="29"/>
      <c r="B413" s="28"/>
      <c r="C413" s="28"/>
      <c r="D413" s="28"/>
      <c r="E413" s="28"/>
      <c r="F413" s="28"/>
      <c r="G413" s="28"/>
      <c r="H413" s="28"/>
      <c r="I413" s="28"/>
      <c r="J413" s="28"/>
      <c r="K413" s="28"/>
      <c r="L413" s="32"/>
      <c r="M413" s="28"/>
      <c r="N413" s="28"/>
      <c r="O413" s="28"/>
      <c r="P413" s="32"/>
      <c r="Q413" s="33"/>
      <c r="R413" s="33"/>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28"/>
      <c r="AY413" s="28"/>
      <c r="AZ413" s="28"/>
      <c r="BA413" s="28"/>
      <c r="BB413" s="28"/>
      <c r="BC413" s="28"/>
      <c r="BD413" s="28"/>
      <c r="BE413" s="28"/>
      <c r="BF413" s="28"/>
      <c r="BG413" s="28"/>
      <c r="BH413" s="28"/>
      <c r="BI413" s="28"/>
      <c r="BJ413" s="28"/>
      <c r="BK413" s="28"/>
      <c r="BL413" s="28"/>
      <c r="BM413" s="28"/>
    </row>
    <row r="414" spans="1:65" ht="12.75" customHeight="1">
      <c r="A414" s="29"/>
      <c r="B414" s="28"/>
      <c r="C414" s="28"/>
      <c r="D414" s="28"/>
      <c r="E414" s="28"/>
      <c r="F414" s="28"/>
      <c r="G414" s="28"/>
      <c r="H414" s="28"/>
      <c r="I414" s="28"/>
      <c r="J414" s="28"/>
      <c r="K414" s="28"/>
      <c r="L414" s="32"/>
      <c r="M414" s="28"/>
      <c r="N414" s="28"/>
      <c r="O414" s="28"/>
      <c r="P414" s="32"/>
      <c r="Q414" s="33"/>
      <c r="R414" s="33"/>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28"/>
      <c r="AY414" s="28"/>
      <c r="AZ414" s="28"/>
      <c r="BA414" s="28"/>
      <c r="BB414" s="28"/>
      <c r="BC414" s="28"/>
      <c r="BD414" s="28"/>
      <c r="BE414" s="28"/>
      <c r="BF414" s="28"/>
      <c r="BG414" s="28"/>
      <c r="BH414" s="28"/>
      <c r="BI414" s="28"/>
      <c r="BJ414" s="28"/>
      <c r="BK414" s="28"/>
      <c r="BL414" s="28"/>
      <c r="BM414" s="28"/>
    </row>
    <row r="415" spans="1:65" ht="12.75" customHeight="1">
      <c r="A415" s="29"/>
      <c r="B415" s="28"/>
      <c r="C415" s="28"/>
      <c r="D415" s="28"/>
      <c r="E415" s="28"/>
      <c r="F415" s="28"/>
      <c r="G415" s="28"/>
      <c r="H415" s="28"/>
      <c r="I415" s="28"/>
      <c r="J415" s="28"/>
      <c r="K415" s="28"/>
      <c r="L415" s="32"/>
      <c r="M415" s="28"/>
      <c r="N415" s="28"/>
      <c r="O415" s="28"/>
      <c r="P415" s="32"/>
      <c r="Q415" s="33"/>
      <c r="R415" s="33"/>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c r="BL415" s="28"/>
      <c r="BM415" s="28"/>
    </row>
    <row r="416" spans="1:65" ht="12.75" customHeight="1">
      <c r="A416" s="29"/>
      <c r="B416" s="28"/>
      <c r="C416" s="28"/>
      <c r="D416" s="28"/>
      <c r="E416" s="28"/>
      <c r="F416" s="28"/>
      <c r="G416" s="28"/>
      <c r="H416" s="28"/>
      <c r="I416" s="28"/>
      <c r="J416" s="28"/>
      <c r="K416" s="28"/>
      <c r="L416" s="32"/>
      <c r="M416" s="28"/>
      <c r="N416" s="28"/>
      <c r="O416" s="28"/>
      <c r="P416" s="32"/>
      <c r="Q416" s="33"/>
      <c r="R416" s="33"/>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c r="BL416" s="28"/>
      <c r="BM416" s="28"/>
    </row>
    <row r="417" spans="1:65" ht="12.75" customHeight="1">
      <c r="A417" s="29"/>
      <c r="B417" s="28"/>
      <c r="C417" s="28"/>
      <c r="D417" s="28"/>
      <c r="E417" s="28"/>
      <c r="F417" s="28"/>
      <c r="G417" s="28"/>
      <c r="H417" s="28"/>
      <c r="I417" s="28"/>
      <c r="J417" s="28"/>
      <c r="K417" s="28"/>
      <c r="L417" s="32"/>
      <c r="M417" s="28"/>
      <c r="N417" s="28"/>
      <c r="O417" s="28"/>
      <c r="P417" s="32"/>
      <c r="Q417" s="33"/>
      <c r="R417" s="33"/>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c r="BL417" s="28"/>
      <c r="BM417" s="28"/>
    </row>
    <row r="418" spans="1:65" ht="12.75" customHeight="1">
      <c r="A418" s="29"/>
      <c r="B418" s="28"/>
      <c r="C418" s="28"/>
      <c r="D418" s="28"/>
      <c r="E418" s="28"/>
      <c r="F418" s="28"/>
      <c r="G418" s="28"/>
      <c r="H418" s="28"/>
      <c r="I418" s="28"/>
      <c r="J418" s="28"/>
      <c r="K418" s="28"/>
      <c r="L418" s="32"/>
      <c r="M418" s="28"/>
      <c r="N418" s="28"/>
      <c r="O418" s="28"/>
      <c r="P418" s="32"/>
      <c r="Q418" s="33"/>
      <c r="R418" s="33"/>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c r="BL418" s="28"/>
      <c r="BM418" s="28"/>
    </row>
    <row r="419" spans="1:65" ht="12.75" customHeight="1">
      <c r="A419" s="29"/>
      <c r="B419" s="28"/>
      <c r="C419" s="28"/>
      <c r="D419" s="28"/>
      <c r="E419" s="28"/>
      <c r="F419" s="28"/>
      <c r="G419" s="28"/>
      <c r="H419" s="28"/>
      <c r="I419" s="28"/>
      <c r="J419" s="28"/>
      <c r="K419" s="28"/>
      <c r="L419" s="32"/>
      <c r="M419" s="28"/>
      <c r="N419" s="28"/>
      <c r="O419" s="28"/>
      <c r="P419" s="32"/>
      <c r="Q419" s="33"/>
      <c r="R419" s="33"/>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c r="BL419" s="28"/>
      <c r="BM419" s="28"/>
    </row>
    <row r="420" spans="1:65" ht="12.75" customHeight="1">
      <c r="A420" s="29"/>
      <c r="B420" s="28"/>
      <c r="C420" s="28"/>
      <c r="D420" s="28"/>
      <c r="E420" s="28"/>
      <c r="F420" s="28"/>
      <c r="G420" s="28"/>
      <c r="H420" s="28"/>
      <c r="I420" s="28"/>
      <c r="J420" s="28"/>
      <c r="K420" s="28"/>
      <c r="L420" s="32"/>
      <c r="M420" s="28"/>
      <c r="N420" s="28"/>
      <c r="O420" s="28"/>
      <c r="P420" s="32"/>
      <c r="Q420" s="33"/>
      <c r="R420" s="33"/>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c r="BM420" s="28"/>
    </row>
    <row r="421" spans="1:65" ht="12.75" customHeight="1">
      <c r="A421" s="29"/>
      <c r="B421" s="28"/>
      <c r="C421" s="28"/>
      <c r="D421" s="28"/>
      <c r="E421" s="28"/>
      <c r="F421" s="28"/>
      <c r="G421" s="28"/>
      <c r="H421" s="28"/>
      <c r="I421" s="28"/>
      <c r="J421" s="28"/>
      <c r="K421" s="28"/>
      <c r="L421" s="32"/>
      <c r="M421" s="28"/>
      <c r="N421" s="28"/>
      <c r="O421" s="28"/>
      <c r="P421" s="32"/>
      <c r="Q421" s="33"/>
      <c r="R421" s="33"/>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c r="BL421" s="28"/>
      <c r="BM421" s="28"/>
    </row>
    <row r="422" spans="1:65" ht="12.75" customHeight="1">
      <c r="A422" s="29"/>
      <c r="B422" s="28"/>
      <c r="C422" s="28"/>
      <c r="D422" s="28"/>
      <c r="E422" s="28"/>
      <c r="F422" s="28"/>
      <c r="G422" s="28"/>
      <c r="H422" s="28"/>
      <c r="I422" s="28"/>
      <c r="J422" s="28"/>
      <c r="K422" s="28"/>
      <c r="L422" s="32"/>
      <c r="M422" s="28"/>
      <c r="N422" s="28"/>
      <c r="O422" s="28"/>
      <c r="P422" s="32"/>
      <c r="Q422" s="33"/>
      <c r="R422" s="33"/>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c r="BM422" s="28"/>
    </row>
    <row r="423" spans="1:65" ht="12.75" customHeight="1">
      <c r="A423" s="29"/>
      <c r="B423" s="28"/>
      <c r="C423" s="28"/>
      <c r="D423" s="28"/>
      <c r="E423" s="28"/>
      <c r="F423" s="28"/>
      <c r="G423" s="28"/>
      <c r="H423" s="28"/>
      <c r="I423" s="28"/>
      <c r="J423" s="28"/>
      <c r="K423" s="28"/>
      <c r="L423" s="32"/>
      <c r="M423" s="28"/>
      <c r="N423" s="28"/>
      <c r="O423" s="28"/>
      <c r="P423" s="32"/>
      <c r="Q423" s="33"/>
      <c r="R423" s="33"/>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c r="BL423" s="28"/>
      <c r="BM423" s="28"/>
    </row>
    <row r="424" spans="1:65" ht="12.75" customHeight="1">
      <c r="A424" s="29"/>
      <c r="B424" s="28"/>
      <c r="C424" s="28"/>
      <c r="D424" s="28"/>
      <c r="E424" s="28"/>
      <c r="F424" s="28"/>
      <c r="G424" s="28"/>
      <c r="H424" s="28"/>
      <c r="I424" s="28"/>
      <c r="J424" s="28"/>
      <c r="K424" s="28"/>
      <c r="L424" s="32"/>
      <c r="M424" s="28"/>
      <c r="N424" s="28"/>
      <c r="O424" s="28"/>
      <c r="P424" s="32"/>
      <c r="Q424" s="33"/>
      <c r="R424" s="33"/>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c r="BL424" s="28"/>
      <c r="BM424" s="28"/>
    </row>
    <row r="425" spans="1:65" ht="12.75" customHeight="1">
      <c r="A425" s="29"/>
      <c r="B425" s="28"/>
      <c r="C425" s="28"/>
      <c r="D425" s="28"/>
      <c r="E425" s="28"/>
      <c r="F425" s="28"/>
      <c r="G425" s="28"/>
      <c r="H425" s="28"/>
      <c r="I425" s="28"/>
      <c r="J425" s="28"/>
      <c r="K425" s="28"/>
      <c r="L425" s="32"/>
      <c r="M425" s="28"/>
      <c r="N425" s="28"/>
      <c r="O425" s="28"/>
      <c r="P425" s="32"/>
      <c r="Q425" s="33"/>
      <c r="R425" s="33"/>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c r="BL425" s="28"/>
      <c r="BM425" s="28"/>
    </row>
    <row r="426" spans="1:65" ht="12.75" customHeight="1">
      <c r="A426" s="29"/>
      <c r="B426" s="28"/>
      <c r="C426" s="28"/>
      <c r="D426" s="28"/>
      <c r="E426" s="28"/>
      <c r="F426" s="28"/>
      <c r="G426" s="28"/>
      <c r="H426" s="28"/>
      <c r="I426" s="28"/>
      <c r="J426" s="28"/>
      <c r="K426" s="28"/>
      <c r="L426" s="32"/>
      <c r="M426" s="28"/>
      <c r="N426" s="28"/>
      <c r="O426" s="28"/>
      <c r="P426" s="32"/>
      <c r="Q426" s="33"/>
      <c r="R426" s="33"/>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c r="BL426" s="28"/>
      <c r="BM426" s="28"/>
    </row>
    <row r="427" spans="1:65" ht="12.75" customHeight="1">
      <c r="A427" s="29"/>
      <c r="B427" s="28"/>
      <c r="C427" s="28"/>
      <c r="D427" s="28"/>
      <c r="E427" s="28"/>
      <c r="F427" s="28"/>
      <c r="G427" s="28"/>
      <c r="H427" s="28"/>
      <c r="I427" s="28"/>
      <c r="J427" s="28"/>
      <c r="K427" s="28"/>
      <c r="L427" s="32"/>
      <c r="M427" s="28"/>
      <c r="N427" s="28"/>
      <c r="O427" s="28"/>
      <c r="P427" s="32"/>
      <c r="Q427" s="33"/>
      <c r="R427" s="33"/>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c r="BL427" s="28"/>
      <c r="BM427" s="28"/>
    </row>
    <row r="428" spans="1:65" ht="12.75" customHeight="1">
      <c r="A428" s="29"/>
      <c r="B428" s="28"/>
      <c r="C428" s="28"/>
      <c r="D428" s="28"/>
      <c r="E428" s="28"/>
      <c r="F428" s="28"/>
      <c r="G428" s="28"/>
      <c r="H428" s="28"/>
      <c r="I428" s="28"/>
      <c r="J428" s="28"/>
      <c r="K428" s="28"/>
      <c r="L428" s="32"/>
      <c r="M428" s="28"/>
      <c r="N428" s="28"/>
      <c r="O428" s="28"/>
      <c r="P428" s="32"/>
      <c r="Q428" s="33"/>
      <c r="R428" s="33"/>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c r="BL428" s="28"/>
      <c r="BM428" s="28"/>
    </row>
    <row r="429" spans="1:65" ht="12.75" customHeight="1">
      <c r="A429" s="29"/>
      <c r="B429" s="28"/>
      <c r="C429" s="28"/>
      <c r="D429" s="28"/>
      <c r="E429" s="28"/>
      <c r="F429" s="28"/>
      <c r="G429" s="28"/>
      <c r="H429" s="28"/>
      <c r="I429" s="28"/>
      <c r="J429" s="28"/>
      <c r="K429" s="28"/>
      <c r="L429" s="32"/>
      <c r="M429" s="28"/>
      <c r="N429" s="28"/>
      <c r="O429" s="28"/>
      <c r="P429" s="32"/>
      <c r="Q429" s="33"/>
      <c r="R429" s="33"/>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c r="BL429" s="28"/>
      <c r="BM429" s="28"/>
    </row>
    <row r="430" spans="1:65" ht="12.75" customHeight="1">
      <c r="A430" s="29"/>
      <c r="B430" s="28"/>
      <c r="C430" s="28"/>
      <c r="D430" s="28"/>
      <c r="E430" s="28"/>
      <c r="F430" s="28"/>
      <c r="G430" s="28"/>
      <c r="H430" s="28"/>
      <c r="I430" s="28"/>
      <c r="J430" s="28"/>
      <c r="K430" s="28"/>
      <c r="L430" s="32"/>
      <c r="M430" s="28"/>
      <c r="N430" s="28"/>
      <c r="O430" s="28"/>
      <c r="P430" s="32"/>
      <c r="Q430" s="33"/>
      <c r="R430" s="33"/>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c r="BL430" s="28"/>
      <c r="BM430" s="28"/>
    </row>
    <row r="431" spans="1:65" ht="12.75" customHeight="1">
      <c r="A431" s="29"/>
      <c r="B431" s="28"/>
      <c r="C431" s="28"/>
      <c r="D431" s="28"/>
      <c r="E431" s="28"/>
      <c r="F431" s="28"/>
      <c r="G431" s="28"/>
      <c r="H431" s="28"/>
      <c r="I431" s="28"/>
      <c r="J431" s="28"/>
      <c r="K431" s="28"/>
      <c r="L431" s="32"/>
      <c r="M431" s="28"/>
      <c r="N431" s="28"/>
      <c r="O431" s="28"/>
      <c r="P431" s="32"/>
      <c r="Q431" s="33"/>
      <c r="R431" s="33"/>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c r="BL431" s="28"/>
      <c r="BM431" s="28"/>
    </row>
    <row r="432" spans="1:65" ht="12.75" customHeight="1">
      <c r="A432" s="29"/>
      <c r="B432" s="28"/>
      <c r="C432" s="28"/>
      <c r="D432" s="28"/>
      <c r="E432" s="28"/>
      <c r="F432" s="28"/>
      <c r="G432" s="28"/>
      <c r="H432" s="28"/>
      <c r="I432" s="28"/>
      <c r="J432" s="28"/>
      <c r="K432" s="28"/>
      <c r="L432" s="32"/>
      <c r="M432" s="28"/>
      <c r="N432" s="28"/>
      <c r="O432" s="28"/>
      <c r="P432" s="32"/>
      <c r="Q432" s="33"/>
      <c r="R432" s="33"/>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c r="BL432" s="28"/>
      <c r="BM432" s="28"/>
    </row>
    <row r="433" spans="1:65" ht="12.75" customHeight="1">
      <c r="A433" s="29"/>
      <c r="B433" s="28"/>
      <c r="C433" s="28"/>
      <c r="D433" s="28"/>
      <c r="E433" s="28"/>
      <c r="F433" s="28"/>
      <c r="G433" s="28"/>
      <c r="H433" s="28"/>
      <c r="I433" s="28"/>
      <c r="J433" s="28"/>
      <c r="K433" s="28"/>
      <c r="L433" s="32"/>
      <c r="M433" s="28"/>
      <c r="N433" s="28"/>
      <c r="O433" s="28"/>
      <c r="P433" s="32"/>
      <c r="Q433" s="33"/>
      <c r="R433" s="33"/>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c r="BL433" s="28"/>
      <c r="BM433" s="28"/>
    </row>
    <row r="434" spans="1:65" ht="12.75" customHeight="1">
      <c r="A434" s="29"/>
      <c r="B434" s="28"/>
      <c r="C434" s="28"/>
      <c r="D434" s="28"/>
      <c r="E434" s="28"/>
      <c r="F434" s="28"/>
      <c r="G434" s="28"/>
      <c r="H434" s="28"/>
      <c r="I434" s="28"/>
      <c r="J434" s="28"/>
      <c r="K434" s="28"/>
      <c r="L434" s="32"/>
      <c r="M434" s="28"/>
      <c r="N434" s="28"/>
      <c r="O434" s="28"/>
      <c r="P434" s="32"/>
      <c r="Q434" s="33"/>
      <c r="R434" s="33"/>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c r="BL434" s="28"/>
      <c r="BM434" s="28"/>
    </row>
    <row r="435" spans="1:65" ht="12.75" customHeight="1">
      <c r="A435" s="29"/>
      <c r="B435" s="28"/>
      <c r="C435" s="28"/>
      <c r="D435" s="28"/>
      <c r="E435" s="28"/>
      <c r="F435" s="28"/>
      <c r="G435" s="28"/>
      <c r="H435" s="28"/>
      <c r="I435" s="28"/>
      <c r="J435" s="28"/>
      <c r="K435" s="28"/>
      <c r="L435" s="32"/>
      <c r="M435" s="28"/>
      <c r="N435" s="28"/>
      <c r="O435" s="28"/>
      <c r="P435" s="32"/>
      <c r="Q435" s="33"/>
      <c r="R435" s="33"/>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c r="BL435" s="28"/>
      <c r="BM435" s="28"/>
    </row>
    <row r="436" spans="1:65" ht="12.75" customHeight="1">
      <c r="A436" s="29"/>
      <c r="B436" s="28"/>
      <c r="C436" s="28"/>
      <c r="D436" s="28"/>
      <c r="E436" s="28"/>
      <c r="F436" s="28"/>
      <c r="G436" s="28"/>
      <c r="H436" s="28"/>
      <c r="I436" s="28"/>
      <c r="J436" s="28"/>
      <c r="K436" s="28"/>
      <c r="L436" s="32"/>
      <c r="M436" s="28"/>
      <c r="N436" s="28"/>
      <c r="O436" s="28"/>
      <c r="P436" s="32"/>
      <c r="Q436" s="33"/>
      <c r="R436" s="33"/>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c r="BL436" s="28"/>
      <c r="BM436" s="28"/>
    </row>
    <row r="437" spans="1:65" ht="12.75" customHeight="1">
      <c r="A437" s="29"/>
      <c r="B437" s="28"/>
      <c r="C437" s="28"/>
      <c r="D437" s="28"/>
      <c r="E437" s="28"/>
      <c r="F437" s="28"/>
      <c r="G437" s="28"/>
      <c r="H437" s="28"/>
      <c r="I437" s="28"/>
      <c r="J437" s="28"/>
      <c r="K437" s="28"/>
      <c r="L437" s="32"/>
      <c r="M437" s="28"/>
      <c r="N437" s="28"/>
      <c r="O437" s="28"/>
      <c r="P437" s="32"/>
      <c r="Q437" s="33"/>
      <c r="R437" s="33"/>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c r="BL437" s="28"/>
      <c r="BM437" s="28"/>
    </row>
    <row r="438" spans="1:65" ht="12.75" customHeight="1">
      <c r="A438" s="29"/>
      <c r="B438" s="28"/>
      <c r="C438" s="28"/>
      <c r="D438" s="28"/>
      <c r="E438" s="28"/>
      <c r="F438" s="28"/>
      <c r="G438" s="28"/>
      <c r="H438" s="28"/>
      <c r="I438" s="28"/>
      <c r="J438" s="28"/>
      <c r="K438" s="28"/>
      <c r="L438" s="32"/>
      <c r="M438" s="28"/>
      <c r="N438" s="28"/>
      <c r="O438" s="28"/>
      <c r="P438" s="32"/>
      <c r="Q438" s="33"/>
      <c r="R438" s="33"/>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c r="BL438" s="28"/>
      <c r="BM438" s="28"/>
    </row>
    <row r="439" spans="1:65" ht="12.75" customHeight="1">
      <c r="A439" s="29"/>
      <c r="B439" s="28"/>
      <c r="C439" s="28"/>
      <c r="D439" s="28"/>
      <c r="E439" s="28"/>
      <c r="F439" s="28"/>
      <c r="G439" s="28"/>
      <c r="H439" s="28"/>
      <c r="I439" s="28"/>
      <c r="J439" s="28"/>
      <c r="K439" s="28"/>
      <c r="L439" s="32"/>
      <c r="M439" s="28"/>
      <c r="N439" s="28"/>
      <c r="O439" s="28"/>
      <c r="P439" s="32"/>
      <c r="Q439" s="33"/>
      <c r="R439" s="33"/>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c r="BL439" s="28"/>
      <c r="BM439" s="28"/>
    </row>
    <row r="440" spans="1:65" ht="12.75" customHeight="1">
      <c r="A440" s="29"/>
      <c r="B440" s="28"/>
      <c r="C440" s="28"/>
      <c r="D440" s="28"/>
      <c r="E440" s="28"/>
      <c r="F440" s="28"/>
      <c r="G440" s="28"/>
      <c r="H440" s="28"/>
      <c r="I440" s="28"/>
      <c r="J440" s="28"/>
      <c r="K440" s="28"/>
      <c r="L440" s="32"/>
      <c r="M440" s="28"/>
      <c r="N440" s="28"/>
      <c r="O440" s="28"/>
      <c r="P440" s="32"/>
      <c r="Q440" s="33"/>
      <c r="R440" s="33"/>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c r="BL440" s="28"/>
      <c r="BM440" s="28"/>
    </row>
    <row r="441" spans="1:65" ht="12.75" customHeight="1">
      <c r="A441" s="29"/>
      <c r="B441" s="28"/>
      <c r="C441" s="28"/>
      <c r="D441" s="28"/>
      <c r="E441" s="28"/>
      <c r="F441" s="28"/>
      <c r="G441" s="28"/>
      <c r="H441" s="28"/>
      <c r="I441" s="28"/>
      <c r="J441" s="28"/>
      <c r="K441" s="28"/>
      <c r="L441" s="32"/>
      <c r="M441" s="28"/>
      <c r="N441" s="28"/>
      <c r="O441" s="28"/>
      <c r="P441" s="32"/>
      <c r="Q441" s="33"/>
      <c r="R441" s="33"/>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28"/>
      <c r="AY441" s="28"/>
      <c r="AZ441" s="28"/>
      <c r="BA441" s="28"/>
      <c r="BB441" s="28"/>
      <c r="BC441" s="28"/>
      <c r="BD441" s="28"/>
      <c r="BE441" s="28"/>
      <c r="BF441" s="28"/>
      <c r="BG441" s="28"/>
      <c r="BH441" s="28"/>
      <c r="BI441" s="28"/>
      <c r="BJ441" s="28"/>
      <c r="BK441" s="28"/>
      <c r="BL441" s="28"/>
      <c r="BM441" s="28"/>
    </row>
    <row r="442" spans="1:65" ht="12.75" customHeight="1">
      <c r="A442" s="29"/>
      <c r="B442" s="28"/>
      <c r="C442" s="28"/>
      <c r="D442" s="28"/>
      <c r="E442" s="28"/>
      <c r="F442" s="28"/>
      <c r="G442" s="28"/>
      <c r="H442" s="28"/>
      <c r="I442" s="28"/>
      <c r="J442" s="28"/>
      <c r="K442" s="28"/>
      <c r="L442" s="32"/>
      <c r="M442" s="28"/>
      <c r="N442" s="28"/>
      <c r="O442" s="28"/>
      <c r="P442" s="32"/>
      <c r="Q442" s="33"/>
      <c r="R442" s="33"/>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28"/>
      <c r="AY442" s="28"/>
      <c r="AZ442" s="28"/>
      <c r="BA442" s="28"/>
      <c r="BB442" s="28"/>
      <c r="BC442" s="28"/>
      <c r="BD442" s="28"/>
      <c r="BE442" s="28"/>
      <c r="BF442" s="28"/>
      <c r="BG442" s="28"/>
      <c r="BH442" s="28"/>
      <c r="BI442" s="28"/>
      <c r="BJ442" s="28"/>
      <c r="BK442" s="28"/>
      <c r="BL442" s="28"/>
      <c r="BM442" s="28"/>
    </row>
    <row r="443" spans="1:65" ht="12.75" customHeight="1">
      <c r="A443" s="29"/>
      <c r="B443" s="28"/>
      <c r="C443" s="28"/>
      <c r="D443" s="28"/>
      <c r="E443" s="28"/>
      <c r="F443" s="28"/>
      <c r="G443" s="28"/>
      <c r="H443" s="28"/>
      <c r="I443" s="28"/>
      <c r="J443" s="28"/>
      <c r="K443" s="28"/>
      <c r="L443" s="32"/>
      <c r="M443" s="28"/>
      <c r="N443" s="28"/>
      <c r="O443" s="28"/>
      <c r="P443" s="32"/>
      <c r="Q443" s="33"/>
      <c r="R443" s="33"/>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28"/>
      <c r="AY443" s="28"/>
      <c r="AZ443" s="28"/>
      <c r="BA443" s="28"/>
      <c r="BB443" s="28"/>
      <c r="BC443" s="28"/>
      <c r="BD443" s="28"/>
      <c r="BE443" s="28"/>
      <c r="BF443" s="28"/>
      <c r="BG443" s="28"/>
      <c r="BH443" s="28"/>
      <c r="BI443" s="28"/>
      <c r="BJ443" s="28"/>
      <c r="BK443" s="28"/>
      <c r="BL443" s="28"/>
      <c r="BM443" s="28"/>
    </row>
    <row r="444" spans="1:65" ht="12.75" customHeight="1">
      <c r="A444" s="29"/>
      <c r="B444" s="28"/>
      <c r="C444" s="28"/>
      <c r="D444" s="28"/>
      <c r="E444" s="28"/>
      <c r="F444" s="28"/>
      <c r="G444" s="28"/>
      <c r="H444" s="28"/>
      <c r="I444" s="28"/>
      <c r="J444" s="28"/>
      <c r="K444" s="28"/>
      <c r="L444" s="32"/>
      <c r="M444" s="28"/>
      <c r="N444" s="28"/>
      <c r="O444" s="28"/>
      <c r="P444" s="32"/>
      <c r="Q444" s="33"/>
      <c r="R444" s="33"/>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28"/>
      <c r="AY444" s="28"/>
      <c r="AZ444" s="28"/>
      <c r="BA444" s="28"/>
      <c r="BB444" s="28"/>
      <c r="BC444" s="28"/>
      <c r="BD444" s="28"/>
      <c r="BE444" s="28"/>
      <c r="BF444" s="28"/>
      <c r="BG444" s="28"/>
      <c r="BH444" s="28"/>
      <c r="BI444" s="28"/>
      <c r="BJ444" s="28"/>
      <c r="BK444" s="28"/>
      <c r="BL444" s="28"/>
      <c r="BM444" s="28"/>
    </row>
    <row r="445" spans="1:65" ht="12.75" customHeight="1">
      <c r="A445" s="29"/>
      <c r="B445" s="28"/>
      <c r="C445" s="28"/>
      <c r="D445" s="28"/>
      <c r="E445" s="28"/>
      <c r="F445" s="28"/>
      <c r="G445" s="28"/>
      <c r="H445" s="28"/>
      <c r="I445" s="28"/>
      <c r="J445" s="28"/>
      <c r="K445" s="28"/>
      <c r="L445" s="32"/>
      <c r="M445" s="28"/>
      <c r="N445" s="28"/>
      <c r="O445" s="28"/>
      <c r="P445" s="32"/>
      <c r="Q445" s="33"/>
      <c r="R445" s="33"/>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c r="BL445" s="28"/>
      <c r="BM445" s="28"/>
    </row>
    <row r="446" spans="1:65" ht="12.75" customHeight="1">
      <c r="A446" s="29"/>
      <c r="B446" s="28"/>
      <c r="C446" s="28"/>
      <c r="D446" s="28"/>
      <c r="E446" s="28"/>
      <c r="F446" s="28"/>
      <c r="G446" s="28"/>
      <c r="H446" s="28"/>
      <c r="I446" s="28"/>
      <c r="J446" s="28"/>
      <c r="K446" s="28"/>
      <c r="L446" s="32"/>
      <c r="M446" s="28"/>
      <c r="N446" s="28"/>
      <c r="O446" s="28"/>
      <c r="P446" s="32"/>
      <c r="Q446" s="33"/>
      <c r="R446" s="33"/>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c r="BL446" s="28"/>
      <c r="BM446" s="28"/>
    </row>
    <row r="447" spans="1:65" ht="12.75" customHeight="1">
      <c r="A447" s="29"/>
      <c r="B447" s="28"/>
      <c r="C447" s="28"/>
      <c r="D447" s="28"/>
      <c r="E447" s="28"/>
      <c r="F447" s="28"/>
      <c r="G447" s="28"/>
      <c r="H447" s="28"/>
      <c r="I447" s="28"/>
      <c r="J447" s="28"/>
      <c r="K447" s="28"/>
      <c r="L447" s="32"/>
      <c r="M447" s="28"/>
      <c r="N447" s="28"/>
      <c r="O447" s="28"/>
      <c r="P447" s="32"/>
      <c r="Q447" s="33"/>
      <c r="R447" s="33"/>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c r="BL447" s="28"/>
      <c r="BM447" s="28"/>
    </row>
    <row r="448" spans="1:65" ht="12.75" customHeight="1">
      <c r="A448" s="29"/>
      <c r="B448" s="28"/>
      <c r="C448" s="28"/>
      <c r="D448" s="28"/>
      <c r="E448" s="28"/>
      <c r="F448" s="28"/>
      <c r="G448" s="28"/>
      <c r="H448" s="28"/>
      <c r="I448" s="28"/>
      <c r="J448" s="28"/>
      <c r="K448" s="28"/>
      <c r="L448" s="32"/>
      <c r="M448" s="28"/>
      <c r="N448" s="28"/>
      <c r="O448" s="28"/>
      <c r="P448" s="32"/>
      <c r="Q448" s="33"/>
      <c r="R448" s="33"/>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c r="BL448" s="28"/>
      <c r="BM448" s="28"/>
    </row>
    <row r="449" spans="1:65" ht="12.75" customHeight="1">
      <c r="A449" s="29"/>
      <c r="B449" s="28"/>
      <c r="C449" s="28"/>
      <c r="D449" s="28"/>
      <c r="E449" s="28"/>
      <c r="F449" s="28"/>
      <c r="G449" s="28"/>
      <c r="H449" s="28"/>
      <c r="I449" s="28"/>
      <c r="J449" s="28"/>
      <c r="K449" s="28"/>
      <c r="L449" s="32"/>
      <c r="M449" s="28"/>
      <c r="N449" s="28"/>
      <c r="O449" s="28"/>
      <c r="P449" s="32"/>
      <c r="Q449" s="33"/>
      <c r="R449" s="33"/>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c r="BL449" s="28"/>
      <c r="BM449" s="28"/>
    </row>
    <row r="450" spans="1:65" ht="12.75" customHeight="1">
      <c r="A450" s="29"/>
      <c r="B450" s="28"/>
      <c r="C450" s="28"/>
      <c r="D450" s="28"/>
      <c r="E450" s="28"/>
      <c r="F450" s="28"/>
      <c r="G450" s="28"/>
      <c r="H450" s="28"/>
      <c r="I450" s="28"/>
      <c r="J450" s="28"/>
      <c r="K450" s="28"/>
      <c r="L450" s="32"/>
      <c r="M450" s="28"/>
      <c r="N450" s="28"/>
      <c r="O450" s="28"/>
      <c r="P450" s="32"/>
      <c r="Q450" s="33"/>
      <c r="R450" s="33"/>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28"/>
      <c r="AY450" s="28"/>
      <c r="AZ450" s="28"/>
      <c r="BA450" s="28"/>
      <c r="BB450" s="28"/>
      <c r="BC450" s="28"/>
      <c r="BD450" s="28"/>
      <c r="BE450" s="28"/>
      <c r="BF450" s="28"/>
      <c r="BG450" s="28"/>
      <c r="BH450" s="28"/>
      <c r="BI450" s="28"/>
      <c r="BJ450" s="28"/>
      <c r="BK450" s="28"/>
      <c r="BL450" s="28"/>
      <c r="BM450" s="28"/>
    </row>
    <row r="451" spans="1:65" ht="12.75" customHeight="1">
      <c r="A451" s="29"/>
      <c r="B451" s="28"/>
      <c r="C451" s="28"/>
      <c r="D451" s="28"/>
      <c r="E451" s="28"/>
      <c r="F451" s="28"/>
      <c r="G451" s="28"/>
      <c r="H451" s="28"/>
      <c r="I451" s="28"/>
      <c r="J451" s="28"/>
      <c r="K451" s="28"/>
      <c r="L451" s="32"/>
      <c r="M451" s="28"/>
      <c r="N451" s="28"/>
      <c r="O451" s="28"/>
      <c r="P451" s="32"/>
      <c r="Q451" s="33"/>
      <c r="R451" s="33"/>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28"/>
      <c r="AY451" s="28"/>
      <c r="AZ451" s="28"/>
      <c r="BA451" s="28"/>
      <c r="BB451" s="28"/>
      <c r="BC451" s="28"/>
      <c r="BD451" s="28"/>
      <c r="BE451" s="28"/>
      <c r="BF451" s="28"/>
      <c r="BG451" s="28"/>
      <c r="BH451" s="28"/>
      <c r="BI451" s="28"/>
      <c r="BJ451" s="28"/>
      <c r="BK451" s="28"/>
      <c r="BL451" s="28"/>
      <c r="BM451" s="28"/>
    </row>
    <row r="452" spans="1:65" ht="12.75" customHeight="1">
      <c r="A452" s="29"/>
      <c r="B452" s="28"/>
      <c r="C452" s="28"/>
      <c r="D452" s="28"/>
      <c r="E452" s="28"/>
      <c r="F452" s="28"/>
      <c r="G452" s="28"/>
      <c r="H452" s="28"/>
      <c r="I452" s="28"/>
      <c r="J452" s="28"/>
      <c r="K452" s="28"/>
      <c r="L452" s="32"/>
      <c r="M452" s="28"/>
      <c r="N452" s="28"/>
      <c r="O452" s="28"/>
      <c r="P452" s="32"/>
      <c r="Q452" s="33"/>
      <c r="R452" s="33"/>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28"/>
      <c r="AY452" s="28"/>
      <c r="AZ452" s="28"/>
      <c r="BA452" s="28"/>
      <c r="BB452" s="28"/>
      <c r="BC452" s="28"/>
      <c r="BD452" s="28"/>
      <c r="BE452" s="28"/>
      <c r="BF452" s="28"/>
      <c r="BG452" s="28"/>
      <c r="BH452" s="28"/>
      <c r="BI452" s="28"/>
      <c r="BJ452" s="28"/>
      <c r="BK452" s="28"/>
      <c r="BL452" s="28"/>
      <c r="BM452" s="28"/>
    </row>
    <row r="453" spans="1:65" ht="12.75" customHeight="1">
      <c r="A453" s="29"/>
      <c r="B453" s="28"/>
      <c r="C453" s="28"/>
      <c r="D453" s="28"/>
      <c r="E453" s="28"/>
      <c r="F453" s="28"/>
      <c r="G453" s="28"/>
      <c r="H453" s="28"/>
      <c r="I453" s="28"/>
      <c r="J453" s="28"/>
      <c r="K453" s="28"/>
      <c r="L453" s="32"/>
      <c r="M453" s="28"/>
      <c r="N453" s="28"/>
      <c r="O453" s="28"/>
      <c r="P453" s="32"/>
      <c r="Q453" s="33"/>
      <c r="R453" s="33"/>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c r="AR453" s="28"/>
      <c r="AS453" s="28"/>
      <c r="AT453" s="28"/>
      <c r="AU453" s="28"/>
      <c r="AV453" s="28"/>
      <c r="AW453" s="28"/>
      <c r="AX453" s="28"/>
      <c r="AY453" s="28"/>
      <c r="AZ453" s="28"/>
      <c r="BA453" s="28"/>
      <c r="BB453" s="28"/>
      <c r="BC453" s="28"/>
      <c r="BD453" s="28"/>
      <c r="BE453" s="28"/>
      <c r="BF453" s="28"/>
      <c r="BG453" s="28"/>
      <c r="BH453" s="28"/>
      <c r="BI453" s="28"/>
      <c r="BJ453" s="28"/>
      <c r="BK453" s="28"/>
      <c r="BL453" s="28"/>
      <c r="BM453" s="28"/>
    </row>
    <row r="454" spans="1:65" ht="12.75" customHeight="1">
      <c r="A454" s="29"/>
      <c r="B454" s="28"/>
      <c r="C454" s="28"/>
      <c r="D454" s="28"/>
      <c r="E454" s="28"/>
      <c r="F454" s="28"/>
      <c r="G454" s="28"/>
      <c r="H454" s="28"/>
      <c r="I454" s="28"/>
      <c r="J454" s="28"/>
      <c r="K454" s="28"/>
      <c r="L454" s="32"/>
      <c r="M454" s="28"/>
      <c r="N454" s="28"/>
      <c r="O454" s="28"/>
      <c r="P454" s="32"/>
      <c r="Q454" s="33"/>
      <c r="R454" s="33"/>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28"/>
      <c r="AY454" s="28"/>
      <c r="AZ454" s="28"/>
      <c r="BA454" s="28"/>
      <c r="BB454" s="28"/>
      <c r="BC454" s="28"/>
      <c r="BD454" s="28"/>
      <c r="BE454" s="28"/>
      <c r="BF454" s="28"/>
      <c r="BG454" s="28"/>
      <c r="BH454" s="28"/>
      <c r="BI454" s="28"/>
      <c r="BJ454" s="28"/>
      <c r="BK454" s="28"/>
      <c r="BL454" s="28"/>
      <c r="BM454" s="28"/>
    </row>
    <row r="455" spans="1:65" ht="12.75" customHeight="1">
      <c r="A455" s="29"/>
      <c r="B455" s="28"/>
      <c r="C455" s="28"/>
      <c r="D455" s="28"/>
      <c r="E455" s="28"/>
      <c r="F455" s="28"/>
      <c r="G455" s="28"/>
      <c r="H455" s="28"/>
      <c r="I455" s="28"/>
      <c r="J455" s="28"/>
      <c r="K455" s="28"/>
      <c r="L455" s="32"/>
      <c r="M455" s="28"/>
      <c r="N455" s="28"/>
      <c r="O455" s="28"/>
      <c r="P455" s="32"/>
      <c r="Q455" s="33"/>
      <c r="R455" s="33"/>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28"/>
      <c r="AY455" s="28"/>
      <c r="AZ455" s="28"/>
      <c r="BA455" s="28"/>
      <c r="BB455" s="28"/>
      <c r="BC455" s="28"/>
      <c r="BD455" s="28"/>
      <c r="BE455" s="28"/>
      <c r="BF455" s="28"/>
      <c r="BG455" s="28"/>
      <c r="BH455" s="28"/>
      <c r="BI455" s="28"/>
      <c r="BJ455" s="28"/>
      <c r="BK455" s="28"/>
      <c r="BL455" s="28"/>
      <c r="BM455" s="28"/>
    </row>
    <row r="456" spans="1:65" ht="12.75" customHeight="1">
      <c r="A456" s="29"/>
      <c r="B456" s="28"/>
      <c r="C456" s="28"/>
      <c r="D456" s="28"/>
      <c r="E456" s="28"/>
      <c r="F456" s="28"/>
      <c r="G456" s="28"/>
      <c r="H456" s="28"/>
      <c r="I456" s="28"/>
      <c r="J456" s="28"/>
      <c r="K456" s="28"/>
      <c r="L456" s="32"/>
      <c r="M456" s="28"/>
      <c r="N456" s="28"/>
      <c r="O456" s="28"/>
      <c r="P456" s="32"/>
      <c r="Q456" s="33"/>
      <c r="R456" s="33"/>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28"/>
      <c r="AY456" s="28"/>
      <c r="AZ456" s="28"/>
      <c r="BA456" s="28"/>
      <c r="BB456" s="28"/>
      <c r="BC456" s="28"/>
      <c r="BD456" s="28"/>
      <c r="BE456" s="28"/>
      <c r="BF456" s="28"/>
      <c r="BG456" s="28"/>
      <c r="BH456" s="28"/>
      <c r="BI456" s="28"/>
      <c r="BJ456" s="28"/>
      <c r="BK456" s="28"/>
      <c r="BL456" s="28"/>
      <c r="BM456" s="28"/>
    </row>
    <row r="457" spans="1:65" ht="12.75" customHeight="1">
      <c r="A457" s="29"/>
      <c r="B457" s="28"/>
      <c r="C457" s="28"/>
      <c r="D457" s="28"/>
      <c r="E457" s="28"/>
      <c r="F457" s="28"/>
      <c r="G457" s="28"/>
      <c r="H457" s="28"/>
      <c r="I457" s="28"/>
      <c r="J457" s="28"/>
      <c r="K457" s="28"/>
      <c r="L457" s="32"/>
      <c r="M457" s="28"/>
      <c r="N457" s="28"/>
      <c r="O457" s="28"/>
      <c r="P457" s="32"/>
      <c r="Q457" s="33"/>
      <c r="R457" s="33"/>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28"/>
      <c r="AY457" s="28"/>
      <c r="AZ457" s="28"/>
      <c r="BA457" s="28"/>
      <c r="BB457" s="28"/>
      <c r="BC457" s="28"/>
      <c r="BD457" s="28"/>
      <c r="BE457" s="28"/>
      <c r="BF457" s="28"/>
      <c r="BG457" s="28"/>
      <c r="BH457" s="28"/>
      <c r="BI457" s="28"/>
      <c r="BJ457" s="28"/>
      <c r="BK457" s="28"/>
      <c r="BL457" s="28"/>
      <c r="BM457" s="28"/>
    </row>
    <row r="458" spans="1:65" ht="12.75" customHeight="1">
      <c r="A458" s="29"/>
      <c r="B458" s="28"/>
      <c r="C458" s="28"/>
      <c r="D458" s="28"/>
      <c r="E458" s="28"/>
      <c r="F458" s="28"/>
      <c r="G458" s="28"/>
      <c r="H458" s="28"/>
      <c r="I458" s="28"/>
      <c r="J458" s="28"/>
      <c r="K458" s="28"/>
      <c r="L458" s="32"/>
      <c r="M458" s="28"/>
      <c r="N458" s="28"/>
      <c r="O458" s="28"/>
      <c r="P458" s="32"/>
      <c r="Q458" s="33"/>
      <c r="R458" s="33"/>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c r="BL458" s="28"/>
      <c r="BM458" s="28"/>
    </row>
    <row r="459" spans="1:65" ht="12.75" customHeight="1">
      <c r="A459" s="29"/>
      <c r="B459" s="28"/>
      <c r="C459" s="28"/>
      <c r="D459" s="28"/>
      <c r="E459" s="28"/>
      <c r="F459" s="28"/>
      <c r="G459" s="28"/>
      <c r="H459" s="28"/>
      <c r="I459" s="28"/>
      <c r="J459" s="28"/>
      <c r="K459" s="28"/>
      <c r="L459" s="32"/>
      <c r="M459" s="28"/>
      <c r="N459" s="28"/>
      <c r="O459" s="28"/>
      <c r="P459" s="32"/>
      <c r="Q459" s="33"/>
      <c r="R459" s="33"/>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28"/>
      <c r="AY459" s="28"/>
      <c r="AZ459" s="28"/>
      <c r="BA459" s="28"/>
      <c r="BB459" s="28"/>
      <c r="BC459" s="28"/>
      <c r="BD459" s="28"/>
      <c r="BE459" s="28"/>
      <c r="BF459" s="28"/>
      <c r="BG459" s="28"/>
      <c r="BH459" s="28"/>
      <c r="BI459" s="28"/>
      <c r="BJ459" s="28"/>
      <c r="BK459" s="28"/>
      <c r="BL459" s="28"/>
      <c r="BM459" s="28"/>
    </row>
    <row r="460" spans="1:65" ht="12.75" customHeight="1">
      <c r="A460" s="29"/>
      <c r="B460" s="28"/>
      <c r="C460" s="28"/>
      <c r="D460" s="28"/>
      <c r="E460" s="28"/>
      <c r="F460" s="28"/>
      <c r="G460" s="28"/>
      <c r="H460" s="28"/>
      <c r="I460" s="28"/>
      <c r="J460" s="28"/>
      <c r="K460" s="28"/>
      <c r="L460" s="32"/>
      <c r="M460" s="28"/>
      <c r="N460" s="28"/>
      <c r="O460" s="28"/>
      <c r="P460" s="32"/>
      <c r="Q460" s="33"/>
      <c r="R460" s="33"/>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28"/>
      <c r="AY460" s="28"/>
      <c r="AZ460" s="28"/>
      <c r="BA460" s="28"/>
      <c r="BB460" s="28"/>
      <c r="BC460" s="28"/>
      <c r="BD460" s="28"/>
      <c r="BE460" s="28"/>
      <c r="BF460" s="28"/>
      <c r="BG460" s="28"/>
      <c r="BH460" s="28"/>
      <c r="BI460" s="28"/>
      <c r="BJ460" s="28"/>
      <c r="BK460" s="28"/>
      <c r="BL460" s="28"/>
      <c r="BM460" s="28"/>
    </row>
    <row r="461" spans="1:65" ht="12.75" customHeight="1">
      <c r="A461" s="29"/>
      <c r="B461" s="28"/>
      <c r="C461" s="28"/>
      <c r="D461" s="28"/>
      <c r="E461" s="28"/>
      <c r="F461" s="28"/>
      <c r="G461" s="28"/>
      <c r="H461" s="28"/>
      <c r="I461" s="28"/>
      <c r="J461" s="28"/>
      <c r="K461" s="28"/>
      <c r="L461" s="32"/>
      <c r="M461" s="28"/>
      <c r="N461" s="28"/>
      <c r="O461" s="28"/>
      <c r="P461" s="32"/>
      <c r="Q461" s="33"/>
      <c r="R461" s="33"/>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28"/>
      <c r="AY461" s="28"/>
      <c r="AZ461" s="28"/>
      <c r="BA461" s="28"/>
      <c r="BB461" s="28"/>
      <c r="BC461" s="28"/>
      <c r="BD461" s="28"/>
      <c r="BE461" s="28"/>
      <c r="BF461" s="28"/>
      <c r="BG461" s="28"/>
      <c r="BH461" s="28"/>
      <c r="BI461" s="28"/>
      <c r="BJ461" s="28"/>
      <c r="BK461" s="28"/>
      <c r="BL461" s="28"/>
      <c r="BM461" s="28"/>
    </row>
    <row r="462" spans="1:65" ht="12.75" customHeight="1">
      <c r="A462" s="29"/>
      <c r="B462" s="28"/>
      <c r="C462" s="28"/>
      <c r="D462" s="28"/>
      <c r="E462" s="28"/>
      <c r="F462" s="28"/>
      <c r="G462" s="28"/>
      <c r="H462" s="28"/>
      <c r="I462" s="28"/>
      <c r="J462" s="28"/>
      <c r="K462" s="28"/>
      <c r="L462" s="32"/>
      <c r="M462" s="28"/>
      <c r="N462" s="28"/>
      <c r="O462" s="28"/>
      <c r="P462" s="32"/>
      <c r="Q462" s="33"/>
      <c r="R462" s="33"/>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28"/>
      <c r="AY462" s="28"/>
      <c r="AZ462" s="28"/>
      <c r="BA462" s="28"/>
      <c r="BB462" s="28"/>
      <c r="BC462" s="28"/>
      <c r="BD462" s="28"/>
      <c r="BE462" s="28"/>
      <c r="BF462" s="28"/>
      <c r="BG462" s="28"/>
      <c r="BH462" s="28"/>
      <c r="BI462" s="28"/>
      <c r="BJ462" s="28"/>
      <c r="BK462" s="28"/>
      <c r="BL462" s="28"/>
      <c r="BM462" s="28"/>
    </row>
    <row r="463" spans="1:65" ht="12.75" customHeight="1">
      <c r="A463" s="29"/>
      <c r="B463" s="28"/>
      <c r="C463" s="28"/>
      <c r="D463" s="28"/>
      <c r="E463" s="28"/>
      <c r="F463" s="28"/>
      <c r="G463" s="28"/>
      <c r="H463" s="28"/>
      <c r="I463" s="28"/>
      <c r="J463" s="28"/>
      <c r="K463" s="28"/>
      <c r="L463" s="32"/>
      <c r="M463" s="28"/>
      <c r="N463" s="28"/>
      <c r="O463" s="28"/>
      <c r="P463" s="32"/>
      <c r="Q463" s="33"/>
      <c r="R463" s="33"/>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28"/>
      <c r="AY463" s="28"/>
      <c r="AZ463" s="28"/>
      <c r="BA463" s="28"/>
      <c r="BB463" s="28"/>
      <c r="BC463" s="28"/>
      <c r="BD463" s="28"/>
      <c r="BE463" s="28"/>
      <c r="BF463" s="28"/>
      <c r="BG463" s="28"/>
      <c r="BH463" s="28"/>
      <c r="BI463" s="28"/>
      <c r="BJ463" s="28"/>
      <c r="BK463" s="28"/>
      <c r="BL463" s="28"/>
      <c r="BM463" s="28"/>
    </row>
    <row r="464" spans="1:65" ht="12.75" customHeight="1">
      <c r="A464" s="29"/>
      <c r="B464" s="28"/>
      <c r="C464" s="28"/>
      <c r="D464" s="28"/>
      <c r="E464" s="28"/>
      <c r="F464" s="28"/>
      <c r="G464" s="28"/>
      <c r="H464" s="28"/>
      <c r="I464" s="28"/>
      <c r="J464" s="28"/>
      <c r="K464" s="28"/>
      <c r="L464" s="32"/>
      <c r="M464" s="28"/>
      <c r="N464" s="28"/>
      <c r="O464" s="28"/>
      <c r="P464" s="32"/>
      <c r="Q464" s="33"/>
      <c r="R464" s="33"/>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c r="AQ464" s="28"/>
      <c r="AR464" s="28"/>
      <c r="AS464" s="28"/>
      <c r="AT464" s="28"/>
      <c r="AU464" s="28"/>
      <c r="AV464" s="28"/>
      <c r="AW464" s="28"/>
      <c r="AX464" s="28"/>
      <c r="AY464" s="28"/>
      <c r="AZ464" s="28"/>
      <c r="BA464" s="28"/>
      <c r="BB464" s="28"/>
      <c r="BC464" s="28"/>
      <c r="BD464" s="28"/>
      <c r="BE464" s="28"/>
      <c r="BF464" s="28"/>
      <c r="BG464" s="28"/>
      <c r="BH464" s="28"/>
      <c r="BI464" s="28"/>
      <c r="BJ464" s="28"/>
      <c r="BK464" s="28"/>
      <c r="BL464" s="28"/>
      <c r="BM464" s="28"/>
    </row>
    <row r="465" spans="1:65" ht="12.75" customHeight="1">
      <c r="A465" s="29"/>
      <c r="B465" s="28"/>
      <c r="C465" s="28"/>
      <c r="D465" s="28"/>
      <c r="E465" s="28"/>
      <c r="F465" s="28"/>
      <c r="G465" s="28"/>
      <c r="H465" s="28"/>
      <c r="I465" s="28"/>
      <c r="J465" s="28"/>
      <c r="K465" s="28"/>
      <c r="L465" s="32"/>
      <c r="M465" s="28"/>
      <c r="N465" s="28"/>
      <c r="O465" s="28"/>
      <c r="P465" s="32"/>
      <c r="Q465" s="33"/>
      <c r="R465" s="33"/>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c r="AQ465" s="28"/>
      <c r="AR465" s="28"/>
      <c r="AS465" s="28"/>
      <c r="AT465" s="28"/>
      <c r="AU465" s="28"/>
      <c r="AV465" s="28"/>
      <c r="AW465" s="28"/>
      <c r="AX465" s="28"/>
      <c r="AY465" s="28"/>
      <c r="AZ465" s="28"/>
      <c r="BA465" s="28"/>
      <c r="BB465" s="28"/>
      <c r="BC465" s="28"/>
      <c r="BD465" s="28"/>
      <c r="BE465" s="28"/>
      <c r="BF465" s="28"/>
      <c r="BG465" s="28"/>
      <c r="BH465" s="28"/>
      <c r="BI465" s="28"/>
      <c r="BJ465" s="28"/>
      <c r="BK465" s="28"/>
      <c r="BL465" s="28"/>
      <c r="BM465" s="28"/>
    </row>
    <row r="466" spans="1:65" ht="12.75" customHeight="1">
      <c r="A466" s="29"/>
      <c r="B466" s="28"/>
      <c r="C466" s="28"/>
      <c r="D466" s="28"/>
      <c r="E466" s="28"/>
      <c r="F466" s="28"/>
      <c r="G466" s="28"/>
      <c r="H466" s="28"/>
      <c r="I466" s="28"/>
      <c r="J466" s="28"/>
      <c r="K466" s="28"/>
      <c r="L466" s="32"/>
      <c r="M466" s="28"/>
      <c r="N466" s="28"/>
      <c r="O466" s="28"/>
      <c r="P466" s="32"/>
      <c r="Q466" s="33"/>
      <c r="R466" s="33"/>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28"/>
      <c r="AY466" s="28"/>
      <c r="AZ466" s="28"/>
      <c r="BA466" s="28"/>
      <c r="BB466" s="28"/>
      <c r="BC466" s="28"/>
      <c r="BD466" s="28"/>
      <c r="BE466" s="28"/>
      <c r="BF466" s="28"/>
      <c r="BG466" s="28"/>
      <c r="BH466" s="28"/>
      <c r="BI466" s="28"/>
      <c r="BJ466" s="28"/>
      <c r="BK466" s="28"/>
      <c r="BL466" s="28"/>
      <c r="BM466" s="28"/>
    </row>
    <row r="467" spans="1:65" ht="12.75" customHeight="1">
      <c r="A467" s="29"/>
      <c r="B467" s="28"/>
      <c r="C467" s="28"/>
      <c r="D467" s="28"/>
      <c r="E467" s="28"/>
      <c r="F467" s="28"/>
      <c r="G467" s="28"/>
      <c r="H467" s="28"/>
      <c r="I467" s="28"/>
      <c r="J467" s="28"/>
      <c r="K467" s="28"/>
      <c r="L467" s="32"/>
      <c r="M467" s="28"/>
      <c r="N467" s="28"/>
      <c r="O467" s="28"/>
      <c r="P467" s="32"/>
      <c r="Q467" s="33"/>
      <c r="R467" s="33"/>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28"/>
      <c r="AY467" s="28"/>
      <c r="AZ467" s="28"/>
      <c r="BA467" s="28"/>
      <c r="BB467" s="28"/>
      <c r="BC467" s="28"/>
      <c r="BD467" s="28"/>
      <c r="BE467" s="28"/>
      <c r="BF467" s="28"/>
      <c r="BG467" s="28"/>
      <c r="BH467" s="28"/>
      <c r="BI467" s="28"/>
      <c r="BJ467" s="28"/>
      <c r="BK467" s="28"/>
      <c r="BL467" s="28"/>
      <c r="BM467" s="28"/>
    </row>
    <row r="468" spans="1:65" ht="12.75" customHeight="1">
      <c r="A468" s="29"/>
      <c r="B468" s="28"/>
      <c r="C468" s="28"/>
      <c r="D468" s="28"/>
      <c r="E468" s="28"/>
      <c r="F468" s="28"/>
      <c r="G468" s="28"/>
      <c r="H468" s="28"/>
      <c r="I468" s="28"/>
      <c r="J468" s="28"/>
      <c r="K468" s="28"/>
      <c r="L468" s="32"/>
      <c r="M468" s="28"/>
      <c r="N468" s="28"/>
      <c r="O468" s="28"/>
      <c r="P468" s="32"/>
      <c r="Q468" s="33"/>
      <c r="R468" s="33"/>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28"/>
      <c r="AY468" s="28"/>
      <c r="AZ468" s="28"/>
      <c r="BA468" s="28"/>
      <c r="BB468" s="28"/>
      <c r="BC468" s="28"/>
      <c r="BD468" s="28"/>
      <c r="BE468" s="28"/>
      <c r="BF468" s="28"/>
      <c r="BG468" s="28"/>
      <c r="BH468" s="28"/>
      <c r="BI468" s="28"/>
      <c r="BJ468" s="28"/>
      <c r="BK468" s="28"/>
      <c r="BL468" s="28"/>
      <c r="BM468" s="28"/>
    </row>
    <row r="469" spans="1:65" ht="12.75" customHeight="1">
      <c r="A469" s="29"/>
      <c r="B469" s="28"/>
      <c r="C469" s="28"/>
      <c r="D469" s="28"/>
      <c r="E469" s="28"/>
      <c r="F469" s="28"/>
      <c r="G469" s="28"/>
      <c r="H469" s="28"/>
      <c r="I469" s="28"/>
      <c r="J469" s="28"/>
      <c r="K469" s="28"/>
      <c r="L469" s="32"/>
      <c r="M469" s="28"/>
      <c r="N469" s="28"/>
      <c r="O469" s="28"/>
      <c r="P469" s="32"/>
      <c r="Q469" s="33"/>
      <c r="R469" s="33"/>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28"/>
      <c r="AY469" s="28"/>
      <c r="AZ469" s="28"/>
      <c r="BA469" s="28"/>
      <c r="BB469" s="28"/>
      <c r="BC469" s="28"/>
      <c r="BD469" s="28"/>
      <c r="BE469" s="28"/>
      <c r="BF469" s="28"/>
      <c r="BG469" s="28"/>
      <c r="BH469" s="28"/>
      <c r="BI469" s="28"/>
      <c r="BJ469" s="28"/>
      <c r="BK469" s="28"/>
      <c r="BL469" s="28"/>
      <c r="BM469" s="28"/>
    </row>
    <row r="470" spans="1:65" ht="12.75" customHeight="1">
      <c r="A470" s="29"/>
      <c r="B470" s="28"/>
      <c r="C470" s="28"/>
      <c r="D470" s="28"/>
      <c r="E470" s="28"/>
      <c r="F470" s="28"/>
      <c r="G470" s="28"/>
      <c r="H470" s="28"/>
      <c r="I470" s="28"/>
      <c r="J470" s="28"/>
      <c r="K470" s="28"/>
      <c r="L470" s="32"/>
      <c r="M470" s="28"/>
      <c r="N470" s="28"/>
      <c r="O470" s="28"/>
      <c r="P470" s="32"/>
      <c r="Q470" s="33"/>
      <c r="R470" s="33"/>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28"/>
      <c r="AY470" s="28"/>
      <c r="AZ470" s="28"/>
      <c r="BA470" s="28"/>
      <c r="BB470" s="28"/>
      <c r="BC470" s="28"/>
      <c r="BD470" s="28"/>
      <c r="BE470" s="28"/>
      <c r="BF470" s="28"/>
      <c r="BG470" s="28"/>
      <c r="BH470" s="28"/>
      <c r="BI470" s="28"/>
      <c r="BJ470" s="28"/>
      <c r="BK470" s="28"/>
      <c r="BL470" s="28"/>
      <c r="BM470" s="28"/>
    </row>
    <row r="471" spans="1:65" ht="12.75" customHeight="1">
      <c r="A471" s="29"/>
      <c r="B471" s="28"/>
      <c r="C471" s="28"/>
      <c r="D471" s="28"/>
      <c r="E471" s="28"/>
      <c r="F471" s="28"/>
      <c r="G471" s="28"/>
      <c r="H471" s="28"/>
      <c r="I471" s="28"/>
      <c r="J471" s="28"/>
      <c r="K471" s="28"/>
      <c r="L471" s="32"/>
      <c r="M471" s="28"/>
      <c r="N471" s="28"/>
      <c r="O471" s="28"/>
      <c r="P471" s="32"/>
      <c r="Q471" s="33"/>
      <c r="R471" s="33"/>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28"/>
      <c r="AY471" s="28"/>
      <c r="AZ471" s="28"/>
      <c r="BA471" s="28"/>
      <c r="BB471" s="28"/>
      <c r="BC471" s="28"/>
      <c r="BD471" s="28"/>
      <c r="BE471" s="28"/>
      <c r="BF471" s="28"/>
      <c r="BG471" s="28"/>
      <c r="BH471" s="28"/>
      <c r="BI471" s="28"/>
      <c r="BJ471" s="28"/>
      <c r="BK471" s="28"/>
      <c r="BL471" s="28"/>
      <c r="BM471" s="28"/>
    </row>
    <row r="472" spans="1:65" ht="12.75" customHeight="1">
      <c r="A472" s="29"/>
      <c r="B472" s="28"/>
      <c r="C472" s="28"/>
      <c r="D472" s="28"/>
      <c r="E472" s="28"/>
      <c r="F472" s="28"/>
      <c r="G472" s="28"/>
      <c r="H472" s="28"/>
      <c r="I472" s="28"/>
      <c r="J472" s="28"/>
      <c r="K472" s="28"/>
      <c r="L472" s="32"/>
      <c r="M472" s="28"/>
      <c r="N472" s="28"/>
      <c r="O472" s="28"/>
      <c r="P472" s="32"/>
      <c r="Q472" s="33"/>
      <c r="R472" s="33"/>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28"/>
      <c r="AY472" s="28"/>
      <c r="AZ472" s="28"/>
      <c r="BA472" s="28"/>
      <c r="BB472" s="28"/>
      <c r="BC472" s="28"/>
      <c r="BD472" s="28"/>
      <c r="BE472" s="28"/>
      <c r="BF472" s="28"/>
      <c r="BG472" s="28"/>
      <c r="BH472" s="28"/>
      <c r="BI472" s="28"/>
      <c r="BJ472" s="28"/>
      <c r="BK472" s="28"/>
      <c r="BL472" s="28"/>
      <c r="BM472" s="28"/>
    </row>
    <row r="473" spans="1:65" ht="12.75" customHeight="1">
      <c r="A473" s="29"/>
      <c r="B473" s="28"/>
      <c r="C473" s="28"/>
      <c r="D473" s="28"/>
      <c r="E473" s="28"/>
      <c r="F473" s="28"/>
      <c r="G473" s="28"/>
      <c r="H473" s="28"/>
      <c r="I473" s="28"/>
      <c r="J473" s="28"/>
      <c r="K473" s="28"/>
      <c r="L473" s="32"/>
      <c r="M473" s="28"/>
      <c r="N473" s="28"/>
      <c r="O473" s="28"/>
      <c r="P473" s="32"/>
      <c r="Q473" s="33"/>
      <c r="R473" s="33"/>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28"/>
      <c r="AY473" s="28"/>
      <c r="AZ473" s="28"/>
      <c r="BA473" s="28"/>
      <c r="BB473" s="28"/>
      <c r="BC473" s="28"/>
      <c r="BD473" s="28"/>
      <c r="BE473" s="28"/>
      <c r="BF473" s="28"/>
      <c r="BG473" s="28"/>
      <c r="BH473" s="28"/>
      <c r="BI473" s="28"/>
      <c r="BJ473" s="28"/>
      <c r="BK473" s="28"/>
      <c r="BL473" s="28"/>
      <c r="BM473" s="28"/>
    </row>
  </sheetData>
  <mergeCells count="266">
    <mergeCell ref="C220:D222"/>
    <mergeCell ref="A226:A227"/>
    <mergeCell ref="B226:D226"/>
    <mergeCell ref="E226:E227"/>
    <mergeCell ref="F226:F227"/>
    <mergeCell ref="B227:C227"/>
    <mergeCell ref="B124:B141"/>
    <mergeCell ref="B142:B158"/>
    <mergeCell ref="B159:B170"/>
    <mergeCell ref="B171:B182"/>
    <mergeCell ref="B183:B194"/>
    <mergeCell ref="C208:D210"/>
    <mergeCell ref="C211:D213"/>
    <mergeCell ref="A217:A219"/>
    <mergeCell ref="B217:F218"/>
    <mergeCell ref="B219:D219"/>
    <mergeCell ref="B68:B97"/>
    <mergeCell ref="C97:D97"/>
    <mergeCell ref="A102:A106"/>
    <mergeCell ref="E103:E106"/>
    <mergeCell ref="B107:B123"/>
    <mergeCell ref="C29:D29"/>
    <mergeCell ref="C30:D30"/>
    <mergeCell ref="C31:D31"/>
    <mergeCell ref="C32:D32"/>
    <mergeCell ref="C33:D33"/>
    <mergeCell ref="C34:D34"/>
    <mergeCell ref="B8:B37"/>
    <mergeCell ref="C23:D23"/>
    <mergeCell ref="C24:D24"/>
    <mergeCell ref="C25:D25"/>
    <mergeCell ref="C26:D26"/>
    <mergeCell ref="C37:D37"/>
    <mergeCell ref="C56:D56"/>
    <mergeCell ref="C57:D57"/>
    <mergeCell ref="C58:D58"/>
    <mergeCell ref="C59:D59"/>
    <mergeCell ref="C118:D118"/>
    <mergeCell ref="C119:D119"/>
    <mergeCell ref="C62:D62"/>
    <mergeCell ref="C63:D63"/>
    <mergeCell ref="C64:D64"/>
    <mergeCell ref="C65:D65"/>
    <mergeCell ref="C35:D35"/>
    <mergeCell ref="C36:D36"/>
    <mergeCell ref="B38:B67"/>
    <mergeCell ref="I38:I67"/>
    <mergeCell ref="C53:D53"/>
    <mergeCell ref="C54:D54"/>
    <mergeCell ref="C55:D55"/>
    <mergeCell ref="C60:D60"/>
    <mergeCell ref="C61:D61"/>
    <mergeCell ref="C66:D66"/>
    <mergeCell ref="C67:D67"/>
    <mergeCell ref="I68:I97"/>
    <mergeCell ref="C83:D83"/>
    <mergeCell ref="C84:D84"/>
    <mergeCell ref="C85:D85"/>
    <mergeCell ref="C86:D86"/>
    <mergeCell ref="AB105:AD105"/>
    <mergeCell ref="AE105:AG105"/>
    <mergeCell ref="C95:D95"/>
    <mergeCell ref="C96:D96"/>
    <mergeCell ref="P102:AJ104"/>
    <mergeCell ref="P105:R105"/>
    <mergeCell ref="S105:U105"/>
    <mergeCell ref="V105:X105"/>
    <mergeCell ref="Y105:AA105"/>
    <mergeCell ref="AH105:AJ105"/>
    <mergeCell ref="C87:D87"/>
    <mergeCell ref="C88:D88"/>
    <mergeCell ref="C89:D89"/>
    <mergeCell ref="C90:D90"/>
    <mergeCell ref="C91:D91"/>
    <mergeCell ref="C92:D92"/>
    <mergeCell ref="N102:N106"/>
    <mergeCell ref="F4:F7"/>
    <mergeCell ref="G4:G7"/>
    <mergeCell ref="H4:H7"/>
    <mergeCell ref="I4:I7"/>
    <mergeCell ref="I8:I37"/>
    <mergeCell ref="A1:T1"/>
    <mergeCell ref="A3:A7"/>
    <mergeCell ref="B3:I3"/>
    <mergeCell ref="J3:J7"/>
    <mergeCell ref="K3:K7"/>
    <mergeCell ref="L3:L7"/>
    <mergeCell ref="M3:M7"/>
    <mergeCell ref="N3:N7"/>
    <mergeCell ref="O3:O7"/>
    <mergeCell ref="P3:AS5"/>
    <mergeCell ref="P6:R6"/>
    <mergeCell ref="S6:U6"/>
    <mergeCell ref="V6:X6"/>
    <mergeCell ref="Y6:AA6"/>
    <mergeCell ref="C27:D27"/>
    <mergeCell ref="C28:D28"/>
    <mergeCell ref="B4:D7"/>
    <mergeCell ref="E4:E7"/>
    <mergeCell ref="I265:O266"/>
    <mergeCell ref="BI6:BK6"/>
    <mergeCell ref="BL6:BM6"/>
    <mergeCell ref="AN6:AP6"/>
    <mergeCell ref="AQ6:AS6"/>
    <mergeCell ref="AT6:AV6"/>
    <mergeCell ref="AW6:AY6"/>
    <mergeCell ref="AZ6:BB6"/>
    <mergeCell ref="BC6:BE6"/>
    <mergeCell ref="BF6:BH6"/>
    <mergeCell ref="AB6:AD6"/>
    <mergeCell ref="AE6:AG6"/>
    <mergeCell ref="AH6:AJ6"/>
    <mergeCell ref="AK6:AM6"/>
    <mergeCell ref="AK105:AM105"/>
    <mergeCell ref="AN105:AP105"/>
    <mergeCell ref="AQ105:AS105"/>
    <mergeCell ref="O102:O106"/>
    <mergeCell ref="I217:I219"/>
    <mergeCell ref="A262:D263"/>
    <mergeCell ref="H265:H266"/>
    <mergeCell ref="H267:H269"/>
    <mergeCell ref="G270:G271"/>
    <mergeCell ref="H272:H273"/>
    <mergeCell ref="A265:A266"/>
    <mergeCell ref="B265:C265"/>
    <mergeCell ref="D265:D266"/>
    <mergeCell ref="E265:E266"/>
    <mergeCell ref="F265:F266"/>
    <mergeCell ref="G265:G266"/>
    <mergeCell ref="D258:E258"/>
    <mergeCell ref="D259:E259"/>
    <mergeCell ref="B251:C251"/>
    <mergeCell ref="D251:E251"/>
    <mergeCell ref="B252:C252"/>
    <mergeCell ref="D252:E252"/>
    <mergeCell ref="B253:C253"/>
    <mergeCell ref="D253:E253"/>
    <mergeCell ref="D254:E254"/>
    <mergeCell ref="B254:C254"/>
    <mergeCell ref="B255:C255"/>
    <mergeCell ref="B256:C256"/>
    <mergeCell ref="B257:C257"/>
    <mergeCell ref="B258:C258"/>
    <mergeCell ref="B259:C259"/>
    <mergeCell ref="I276:O276"/>
    <mergeCell ref="I277:O277"/>
    <mergeCell ref="I278:O278"/>
    <mergeCell ref="I267:O267"/>
    <mergeCell ref="I268:O268"/>
    <mergeCell ref="I269:O269"/>
    <mergeCell ref="I270:O270"/>
    <mergeCell ref="I271:O271"/>
    <mergeCell ref="I272:O272"/>
    <mergeCell ref="I273:O273"/>
    <mergeCell ref="B220:B222"/>
    <mergeCell ref="B228:B237"/>
    <mergeCell ref="C228:C237"/>
    <mergeCell ref="B240:E240"/>
    <mergeCell ref="B241:B244"/>
    <mergeCell ref="C241:D241"/>
    <mergeCell ref="C242:D242"/>
    <mergeCell ref="I274:O274"/>
    <mergeCell ref="I275:O275"/>
    <mergeCell ref="G249:G250"/>
    <mergeCell ref="H249:H250"/>
    <mergeCell ref="I249:I250"/>
    <mergeCell ref="J249:J250"/>
    <mergeCell ref="K249:K250"/>
    <mergeCell ref="C243:D243"/>
    <mergeCell ref="C244:D244"/>
    <mergeCell ref="A246:G247"/>
    <mergeCell ref="A249:A250"/>
    <mergeCell ref="B249:C250"/>
    <mergeCell ref="D249:E250"/>
    <mergeCell ref="F249:F250"/>
    <mergeCell ref="D255:E255"/>
    <mergeCell ref="D256:E256"/>
    <mergeCell ref="D257:E257"/>
    <mergeCell ref="M217:M219"/>
    <mergeCell ref="J225:M225"/>
    <mergeCell ref="G226:G227"/>
    <mergeCell ref="H226:H227"/>
    <mergeCell ref="I226:I227"/>
    <mergeCell ref="J226:J227"/>
    <mergeCell ref="K226:K227"/>
    <mergeCell ref="L226:L227"/>
    <mergeCell ref="M226:M227"/>
    <mergeCell ref="G217:G219"/>
    <mergeCell ref="H217:H219"/>
    <mergeCell ref="C189:D189"/>
    <mergeCell ref="C190:D190"/>
    <mergeCell ref="C191:D191"/>
    <mergeCell ref="C192:D192"/>
    <mergeCell ref="C193:D193"/>
    <mergeCell ref="B199:B213"/>
    <mergeCell ref="J217:J219"/>
    <mergeCell ref="K217:K219"/>
    <mergeCell ref="L217:L219"/>
    <mergeCell ref="C170:D170"/>
    <mergeCell ref="L196:L198"/>
    <mergeCell ref="M196:M198"/>
    <mergeCell ref="J199:J207"/>
    <mergeCell ref="A196:A198"/>
    <mergeCell ref="B196:F197"/>
    <mergeCell ref="G196:G198"/>
    <mergeCell ref="H196:H198"/>
    <mergeCell ref="I196:I198"/>
    <mergeCell ref="J196:J198"/>
    <mergeCell ref="K196:K198"/>
    <mergeCell ref="B198:D198"/>
    <mergeCell ref="C176:D176"/>
    <mergeCell ref="C177:D177"/>
    <mergeCell ref="C178:D178"/>
    <mergeCell ref="C179:D179"/>
    <mergeCell ref="C180:D180"/>
    <mergeCell ref="C181:D181"/>
    <mergeCell ref="C182:D182"/>
    <mergeCell ref="C194:D194"/>
    <mergeCell ref="C199:D201"/>
    <mergeCell ref="C202:D204"/>
    <mergeCell ref="C205:D207"/>
    <mergeCell ref="C188:D188"/>
    <mergeCell ref="C156:D156"/>
    <mergeCell ref="C157:D157"/>
    <mergeCell ref="C158:D158"/>
    <mergeCell ref="C164:D164"/>
    <mergeCell ref="C165:D165"/>
    <mergeCell ref="C166:D166"/>
    <mergeCell ref="C167:D167"/>
    <mergeCell ref="C168:D168"/>
    <mergeCell ref="C169:D169"/>
    <mergeCell ref="J102:J106"/>
    <mergeCell ref="K102:K106"/>
    <mergeCell ref="L102:L106"/>
    <mergeCell ref="M102:M106"/>
    <mergeCell ref="F103:F106"/>
    <mergeCell ref="G103:G106"/>
    <mergeCell ref="C120:D120"/>
    <mergeCell ref="C121:D121"/>
    <mergeCell ref="C122:D122"/>
    <mergeCell ref="B103:D106"/>
    <mergeCell ref="C117:D117"/>
    <mergeCell ref="H103:H106"/>
    <mergeCell ref="I103:I106"/>
    <mergeCell ref="I107:I123"/>
    <mergeCell ref="I124:I141"/>
    <mergeCell ref="I142:I158"/>
    <mergeCell ref="I159:I170"/>
    <mergeCell ref="I171:I182"/>
    <mergeCell ref="I183:I194"/>
    <mergeCell ref="C93:D93"/>
    <mergeCell ref="C94:D94"/>
    <mergeCell ref="B102:I102"/>
    <mergeCell ref="C123:D123"/>
    <mergeCell ref="C126:D126"/>
    <mergeCell ref="C135:D135"/>
    <mergeCell ref="C136:D136"/>
    <mergeCell ref="C137:D137"/>
    <mergeCell ref="C138:D138"/>
    <mergeCell ref="C139:D139"/>
    <mergeCell ref="C140:D140"/>
    <mergeCell ref="C141:D141"/>
    <mergeCell ref="C152:D152"/>
    <mergeCell ref="C153:D153"/>
    <mergeCell ref="C154:D154"/>
    <mergeCell ref="C155:D155"/>
  </mergeCells>
  <pageMargins left="0.70866141732283472" right="0.70866141732283472" top="0.74803149606299213" bottom="0.74803149606299213" header="0" footer="0"/>
  <pageSetup paperSize="8"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1:AC1000"/>
  <sheetViews>
    <sheetView workbookViewId="0"/>
  </sheetViews>
  <sheetFormatPr defaultColWidth="14.453125" defaultRowHeight="15" customHeight="1"/>
  <cols>
    <col min="1" max="1" width="5.81640625" customWidth="1"/>
    <col min="2" max="2" width="7.81640625" customWidth="1"/>
    <col min="3" max="3" width="16.08984375" customWidth="1"/>
    <col min="4" max="5" width="18.54296875" customWidth="1"/>
    <col min="6" max="6" width="8.81640625" customWidth="1"/>
    <col min="7" max="7" width="14.81640625" customWidth="1"/>
    <col min="8" max="8" width="16.54296875" customWidth="1"/>
    <col min="9" max="9" width="35.08984375" customWidth="1"/>
    <col min="10" max="10" width="6.26953125" customWidth="1"/>
    <col min="11" max="16" width="8.81640625" customWidth="1"/>
  </cols>
  <sheetData>
    <row r="1" spans="1:29" ht="107.25" customHeight="1">
      <c r="A1" s="312" t="s">
        <v>205</v>
      </c>
      <c r="B1" s="222"/>
      <c r="C1" s="222"/>
      <c r="D1" s="222"/>
      <c r="E1" s="222"/>
      <c r="F1" s="222"/>
      <c r="G1" s="222"/>
      <c r="H1" s="222"/>
      <c r="I1" s="222"/>
      <c r="J1" s="223"/>
      <c r="K1" s="28"/>
      <c r="L1" s="28"/>
      <c r="M1" s="28"/>
      <c r="N1" s="28"/>
      <c r="O1" s="28"/>
      <c r="P1" s="28"/>
      <c r="Q1" s="28"/>
      <c r="R1" s="28"/>
      <c r="S1" s="28"/>
      <c r="T1" s="28"/>
      <c r="U1" s="28"/>
      <c r="V1" s="28"/>
      <c r="W1" s="28"/>
      <c r="X1" s="28"/>
      <c r="Y1" s="28"/>
      <c r="Z1" s="28"/>
      <c r="AA1" s="28"/>
      <c r="AB1" s="28"/>
      <c r="AC1" s="28"/>
    </row>
    <row r="2" spans="1:29" ht="14.25" customHeight="1">
      <c r="A2" s="203"/>
      <c r="B2" s="203"/>
      <c r="C2" s="203"/>
      <c r="D2" s="203"/>
      <c r="E2" s="203"/>
      <c r="F2" s="203"/>
      <c r="G2" s="203"/>
      <c r="H2" s="203"/>
      <c r="I2" s="203"/>
      <c r="J2" s="203"/>
      <c r="K2" s="203"/>
      <c r="L2" s="203"/>
      <c r="M2" s="203"/>
      <c r="N2" s="203"/>
      <c r="O2" s="203"/>
      <c r="P2" s="203"/>
    </row>
    <row r="3" spans="1:29" ht="44.25" customHeight="1">
      <c r="A3" s="203"/>
      <c r="B3" s="348" t="s">
        <v>206</v>
      </c>
      <c r="C3" s="349"/>
      <c r="D3" s="349"/>
      <c r="E3" s="349"/>
      <c r="F3" s="349"/>
      <c r="G3" s="349"/>
      <c r="H3" s="349"/>
      <c r="I3" s="350"/>
      <c r="J3" s="203"/>
      <c r="K3" s="203"/>
      <c r="L3" s="203"/>
      <c r="M3" s="203"/>
      <c r="N3" s="203"/>
      <c r="O3" s="203"/>
      <c r="P3" s="203"/>
      <c r="Q3" s="1"/>
      <c r="R3" s="1"/>
      <c r="S3" s="1"/>
      <c r="T3" s="1"/>
      <c r="U3" s="1"/>
      <c r="V3" s="1"/>
      <c r="W3" s="1"/>
      <c r="X3" s="1"/>
      <c r="Y3" s="1"/>
      <c r="Z3" s="1"/>
      <c r="AA3" s="1"/>
      <c r="AB3" s="1"/>
      <c r="AC3" s="1"/>
    </row>
    <row r="4" spans="1:29" ht="14.25" customHeight="1">
      <c r="A4" s="203"/>
      <c r="B4" s="203"/>
      <c r="C4" s="203"/>
      <c r="D4" s="203"/>
      <c r="E4" s="203"/>
      <c r="F4" s="203"/>
      <c r="G4" s="203"/>
      <c r="H4" s="203"/>
      <c r="I4" s="203"/>
      <c r="J4" s="203"/>
      <c r="K4" s="203"/>
      <c r="L4" s="203"/>
      <c r="M4" s="203"/>
      <c r="N4" s="203"/>
      <c r="O4" s="203"/>
      <c r="P4" s="203"/>
    </row>
    <row r="5" spans="1:29" ht="58.5" customHeight="1">
      <c r="A5" s="203"/>
      <c r="B5" s="204" t="s">
        <v>57</v>
      </c>
      <c r="C5" s="286" t="s">
        <v>58</v>
      </c>
      <c r="D5" s="287"/>
      <c r="E5" s="288"/>
      <c r="F5" s="205" t="s">
        <v>59</v>
      </c>
      <c r="G5" s="205" t="s">
        <v>195</v>
      </c>
      <c r="H5" s="206" t="s">
        <v>207</v>
      </c>
      <c r="I5" s="207" t="s">
        <v>208</v>
      </c>
      <c r="J5" s="203"/>
      <c r="K5" s="203"/>
      <c r="L5" s="203"/>
      <c r="M5" s="203"/>
      <c r="N5" s="203"/>
      <c r="O5" s="203"/>
      <c r="P5" s="203"/>
    </row>
    <row r="6" spans="1:29" ht="36.75" customHeight="1">
      <c r="A6" s="208"/>
      <c r="B6" s="209">
        <v>1.2</v>
      </c>
      <c r="C6" s="210" t="s">
        <v>209</v>
      </c>
      <c r="D6" s="210" t="s">
        <v>210</v>
      </c>
      <c r="E6" s="210" t="s">
        <v>211</v>
      </c>
      <c r="F6" s="210" t="s">
        <v>85</v>
      </c>
      <c r="G6" s="211">
        <f>'2. Lot 2 Pricing Schedule'!M9</f>
        <v>0</v>
      </c>
      <c r="H6" s="212">
        <v>4905488</v>
      </c>
      <c r="I6" s="213">
        <f t="shared" ref="I6:I11" si="0">+G6*H6</f>
        <v>0</v>
      </c>
      <c r="J6" s="208"/>
      <c r="K6" s="208"/>
      <c r="L6" s="208"/>
      <c r="M6" s="208"/>
      <c r="N6" s="208"/>
      <c r="O6" s="208"/>
      <c r="P6" s="208"/>
    </row>
    <row r="7" spans="1:29" ht="36.75" customHeight="1">
      <c r="A7" s="208"/>
      <c r="B7" s="209">
        <v>2.2000000000000002</v>
      </c>
      <c r="C7" s="210" t="s">
        <v>212</v>
      </c>
      <c r="D7" s="210" t="s">
        <v>213</v>
      </c>
      <c r="E7" s="210" t="s">
        <v>211</v>
      </c>
      <c r="F7" s="210" t="s">
        <v>85</v>
      </c>
      <c r="G7" s="211">
        <f>'2. Lot 2 Pricing Schedule'!M39</f>
        <v>0</v>
      </c>
      <c r="H7" s="212">
        <v>64871400</v>
      </c>
      <c r="I7" s="213">
        <f t="shared" si="0"/>
        <v>0</v>
      </c>
      <c r="J7" s="208"/>
      <c r="K7" s="208"/>
      <c r="L7" s="208"/>
      <c r="M7" s="208"/>
      <c r="N7" s="208"/>
      <c r="O7" s="208"/>
      <c r="P7" s="208"/>
    </row>
    <row r="8" spans="1:29" ht="36.75" customHeight="1">
      <c r="A8" s="208"/>
      <c r="B8" s="209">
        <v>2.8</v>
      </c>
      <c r="C8" s="210" t="s">
        <v>209</v>
      </c>
      <c r="D8" s="210" t="s">
        <v>213</v>
      </c>
      <c r="E8" s="210" t="s">
        <v>214</v>
      </c>
      <c r="F8" s="210" t="s">
        <v>85</v>
      </c>
      <c r="G8" s="211">
        <f>'2. Lot 2 Pricing Schedule'!M45</f>
        <v>0</v>
      </c>
      <c r="H8" s="212">
        <v>3676119</v>
      </c>
      <c r="I8" s="213">
        <f t="shared" si="0"/>
        <v>0</v>
      </c>
      <c r="J8" s="208"/>
      <c r="K8" s="208"/>
      <c r="L8" s="208"/>
      <c r="M8" s="208"/>
      <c r="N8" s="208"/>
      <c r="O8" s="208"/>
      <c r="P8" s="208"/>
    </row>
    <row r="9" spans="1:29" ht="36.75" customHeight="1">
      <c r="A9" s="208"/>
      <c r="B9" s="209">
        <v>5.0999999999999996</v>
      </c>
      <c r="C9" s="210" t="s">
        <v>215</v>
      </c>
      <c r="D9" s="210" t="s">
        <v>213</v>
      </c>
      <c r="E9" s="210" t="s">
        <v>211</v>
      </c>
      <c r="F9" s="210" t="s">
        <v>85</v>
      </c>
      <c r="G9" s="211">
        <f>'2. Lot 2 Pricing Schedule'!M124</f>
        <v>0</v>
      </c>
      <c r="H9" s="212">
        <v>110128707</v>
      </c>
      <c r="I9" s="213">
        <f t="shared" si="0"/>
        <v>0</v>
      </c>
      <c r="J9" s="208"/>
      <c r="K9" s="208"/>
      <c r="L9" s="208"/>
      <c r="M9" s="208"/>
      <c r="N9" s="208"/>
      <c r="O9" s="208"/>
      <c r="P9" s="208"/>
    </row>
    <row r="10" spans="1:29" ht="36.75" customHeight="1">
      <c r="A10" s="208"/>
      <c r="B10" s="209">
        <v>5.2</v>
      </c>
      <c r="C10" s="210" t="s">
        <v>215</v>
      </c>
      <c r="D10" s="210" t="s">
        <v>213</v>
      </c>
      <c r="E10" s="210" t="s">
        <v>216</v>
      </c>
      <c r="F10" s="210" t="s">
        <v>85</v>
      </c>
      <c r="G10" s="211">
        <f>'2. Lot 2 Pricing Schedule'!M125</f>
        <v>0</v>
      </c>
      <c r="H10" s="212">
        <v>100492536</v>
      </c>
      <c r="I10" s="213">
        <f t="shared" si="0"/>
        <v>0</v>
      </c>
      <c r="J10" s="208"/>
      <c r="K10" s="208"/>
      <c r="L10" s="208"/>
      <c r="M10" s="208"/>
      <c r="N10" s="208"/>
      <c r="O10" s="208"/>
      <c r="P10" s="208"/>
    </row>
    <row r="11" spans="1:29" ht="36.75" customHeight="1">
      <c r="A11" s="208"/>
      <c r="B11" s="214">
        <v>8.1999999999999993</v>
      </c>
      <c r="C11" s="215" t="s">
        <v>217</v>
      </c>
      <c r="D11" s="215" t="s">
        <v>213</v>
      </c>
      <c r="E11" s="215" t="s">
        <v>214</v>
      </c>
      <c r="F11" s="215" t="s">
        <v>85</v>
      </c>
      <c r="G11" s="216">
        <f>'2. Lot 2 Pricing Schedule'!M172</f>
        <v>0</v>
      </c>
      <c r="H11" s="217">
        <v>3097222</v>
      </c>
      <c r="I11" s="218">
        <f t="shared" si="0"/>
        <v>0</v>
      </c>
      <c r="J11" s="208"/>
      <c r="K11" s="208"/>
      <c r="L11" s="208"/>
      <c r="M11" s="208"/>
      <c r="N11" s="208"/>
      <c r="O11" s="208"/>
      <c r="P11" s="208"/>
    </row>
    <row r="12" spans="1:29" ht="42" customHeight="1">
      <c r="A12" s="203"/>
      <c r="B12" s="351" t="s">
        <v>218</v>
      </c>
      <c r="C12" s="349"/>
      <c r="D12" s="349"/>
      <c r="E12" s="349"/>
      <c r="F12" s="349"/>
      <c r="G12" s="349"/>
      <c r="H12" s="352"/>
      <c r="I12" s="219">
        <f>SUM(I6:I11)</f>
        <v>0</v>
      </c>
      <c r="J12" s="203"/>
      <c r="K12" s="203"/>
      <c r="L12" s="203"/>
      <c r="M12" s="203"/>
      <c r="N12" s="203"/>
      <c r="O12" s="203"/>
      <c r="P12" s="203"/>
    </row>
    <row r="13" spans="1:29" ht="14.25" customHeight="1">
      <c r="A13" s="203"/>
      <c r="B13" s="203"/>
      <c r="C13" s="203"/>
      <c r="D13" s="203"/>
      <c r="E13" s="203"/>
      <c r="F13" s="203"/>
      <c r="G13" s="203"/>
      <c r="H13" s="203"/>
      <c r="I13" s="203"/>
      <c r="J13" s="203"/>
      <c r="K13" s="203"/>
      <c r="L13" s="203"/>
      <c r="M13" s="203"/>
      <c r="N13" s="203"/>
      <c r="O13" s="203"/>
      <c r="P13" s="203"/>
    </row>
    <row r="14" spans="1:29" ht="14.25" customHeight="1">
      <c r="A14" s="203"/>
      <c r="B14" s="203"/>
      <c r="C14" s="203"/>
      <c r="D14" s="203"/>
      <c r="E14" s="203"/>
      <c r="F14" s="203"/>
      <c r="G14" s="203"/>
      <c r="H14" s="220"/>
      <c r="I14" s="203"/>
      <c r="J14" s="203"/>
      <c r="K14" s="203"/>
      <c r="L14" s="203"/>
      <c r="M14" s="203"/>
      <c r="N14" s="203"/>
      <c r="O14" s="203"/>
      <c r="P14" s="203"/>
    </row>
    <row r="15" spans="1:29" ht="14.25" customHeight="1">
      <c r="A15" s="203"/>
      <c r="B15" s="203"/>
      <c r="C15" s="203"/>
      <c r="D15" s="203"/>
      <c r="E15" s="203"/>
      <c r="F15" s="203"/>
      <c r="G15" s="203"/>
      <c r="H15" s="203"/>
      <c r="I15" s="203"/>
      <c r="J15" s="203"/>
      <c r="K15" s="203"/>
      <c r="L15" s="203"/>
      <c r="M15" s="203"/>
      <c r="N15" s="203"/>
      <c r="O15" s="203"/>
      <c r="P15" s="203"/>
    </row>
    <row r="16" spans="1:29" ht="14.25" customHeight="1">
      <c r="A16" s="203"/>
      <c r="B16" s="203"/>
      <c r="C16" s="203"/>
      <c r="D16" s="203"/>
      <c r="E16" s="203"/>
      <c r="F16" s="203"/>
      <c r="G16" s="203"/>
      <c r="H16" s="203"/>
      <c r="I16" s="203"/>
      <c r="J16" s="203"/>
      <c r="K16" s="203"/>
      <c r="L16" s="203"/>
      <c r="M16" s="203"/>
      <c r="N16" s="203"/>
      <c r="O16" s="203"/>
      <c r="P16" s="203"/>
    </row>
    <row r="17" spans="1:16" ht="14.25" customHeight="1">
      <c r="A17" s="203"/>
      <c r="B17" s="203"/>
      <c r="C17" s="203"/>
      <c r="D17" s="203"/>
      <c r="E17" s="203"/>
      <c r="F17" s="203"/>
      <c r="G17" s="203"/>
      <c r="H17" s="203"/>
      <c r="I17" s="203"/>
      <c r="J17" s="203"/>
      <c r="K17" s="203"/>
      <c r="L17" s="203"/>
      <c r="M17" s="203"/>
      <c r="N17" s="203"/>
      <c r="O17" s="203"/>
      <c r="P17" s="203"/>
    </row>
    <row r="18" spans="1:16" ht="14.25" customHeight="1">
      <c r="A18" s="203"/>
      <c r="B18" s="203"/>
      <c r="C18" s="203"/>
      <c r="D18" s="203"/>
      <c r="E18" s="203"/>
      <c r="F18" s="203"/>
      <c r="G18" s="203"/>
      <c r="H18" s="203"/>
      <c r="I18" s="203"/>
      <c r="J18" s="203"/>
      <c r="K18" s="203"/>
      <c r="L18" s="203"/>
      <c r="M18" s="203"/>
      <c r="N18" s="203"/>
      <c r="O18" s="203"/>
      <c r="P18" s="203"/>
    </row>
    <row r="19" spans="1:16" ht="14.25" customHeight="1">
      <c r="A19" s="203"/>
      <c r="B19" s="203"/>
      <c r="C19" s="203"/>
      <c r="D19" s="203"/>
      <c r="E19" s="203"/>
      <c r="F19" s="203"/>
      <c r="G19" s="203"/>
      <c r="H19" s="203"/>
      <c r="I19" s="203"/>
      <c r="J19" s="203"/>
      <c r="K19" s="203"/>
      <c r="L19" s="203"/>
      <c r="M19" s="203"/>
      <c r="N19" s="203"/>
      <c r="O19" s="203"/>
      <c r="P19" s="203"/>
    </row>
    <row r="20" spans="1:16" ht="14.25" customHeight="1">
      <c r="A20" s="203"/>
      <c r="B20" s="203"/>
      <c r="C20" s="203"/>
      <c r="D20" s="203"/>
      <c r="E20" s="203"/>
      <c r="F20" s="203"/>
      <c r="G20" s="203"/>
      <c r="H20" s="203"/>
      <c r="I20" s="203"/>
      <c r="J20" s="203"/>
      <c r="K20" s="203"/>
      <c r="L20" s="203"/>
      <c r="M20" s="203"/>
      <c r="N20" s="203"/>
      <c r="O20" s="203"/>
      <c r="P20" s="203"/>
    </row>
    <row r="21" spans="1:16" ht="14.25" customHeight="1">
      <c r="A21" s="203"/>
      <c r="B21" s="203"/>
      <c r="C21" s="203"/>
      <c r="D21" s="203"/>
      <c r="E21" s="203"/>
      <c r="F21" s="203"/>
      <c r="G21" s="203"/>
      <c r="H21" s="203"/>
      <c r="I21" s="203"/>
      <c r="J21" s="203"/>
      <c r="K21" s="203"/>
      <c r="L21" s="203"/>
      <c r="M21" s="203"/>
      <c r="N21" s="203"/>
      <c r="O21" s="203"/>
      <c r="P21" s="203"/>
    </row>
    <row r="22" spans="1:16" ht="14.25" customHeight="1">
      <c r="A22" s="203"/>
      <c r="B22" s="203"/>
      <c r="C22" s="203"/>
      <c r="D22" s="203"/>
      <c r="E22" s="203"/>
      <c r="F22" s="203"/>
      <c r="G22" s="203"/>
      <c r="H22" s="203"/>
      <c r="I22" s="203"/>
      <c r="J22" s="203"/>
      <c r="K22" s="203"/>
      <c r="L22" s="203"/>
      <c r="M22" s="203"/>
      <c r="N22" s="203"/>
      <c r="O22" s="203"/>
      <c r="P22" s="203"/>
    </row>
    <row r="23" spans="1:16" ht="14.25" customHeight="1">
      <c r="A23" s="203"/>
      <c r="B23" s="203"/>
      <c r="C23" s="203"/>
      <c r="D23" s="203"/>
      <c r="E23" s="203"/>
      <c r="F23" s="203"/>
      <c r="G23" s="203"/>
      <c r="H23" s="203"/>
      <c r="I23" s="203"/>
      <c r="J23" s="203"/>
      <c r="K23" s="203"/>
      <c r="L23" s="203"/>
      <c r="M23" s="203"/>
      <c r="N23" s="203"/>
      <c r="O23" s="203"/>
      <c r="P23" s="203"/>
    </row>
    <row r="24" spans="1:16" ht="14.25" customHeight="1">
      <c r="A24" s="203"/>
      <c r="B24" s="203"/>
      <c r="C24" s="203"/>
      <c r="D24" s="203"/>
      <c r="E24" s="203"/>
      <c r="F24" s="203"/>
      <c r="G24" s="203"/>
      <c r="H24" s="203"/>
      <c r="I24" s="203"/>
      <c r="J24" s="203"/>
      <c r="K24" s="203"/>
      <c r="L24" s="203"/>
      <c r="M24" s="203"/>
      <c r="N24" s="203"/>
      <c r="O24" s="203"/>
      <c r="P24" s="203"/>
    </row>
    <row r="25" spans="1:16" ht="14.25" customHeight="1">
      <c r="A25" s="203"/>
      <c r="B25" s="203"/>
      <c r="C25" s="203"/>
      <c r="D25" s="203"/>
      <c r="E25" s="203"/>
      <c r="F25" s="203"/>
      <c r="G25" s="203"/>
      <c r="H25" s="203"/>
      <c r="I25" s="203"/>
      <c r="J25" s="203"/>
      <c r="K25" s="203"/>
      <c r="L25" s="203"/>
      <c r="M25" s="203"/>
      <c r="N25" s="203"/>
      <c r="O25" s="203"/>
      <c r="P25" s="203"/>
    </row>
    <row r="26" spans="1:16" ht="14.25" customHeight="1">
      <c r="A26" s="203"/>
      <c r="B26" s="203"/>
      <c r="C26" s="203"/>
      <c r="D26" s="203"/>
      <c r="E26" s="203"/>
      <c r="F26" s="203"/>
      <c r="G26" s="203"/>
      <c r="H26" s="203"/>
      <c r="I26" s="203"/>
      <c r="J26" s="203"/>
      <c r="K26" s="203"/>
      <c r="L26" s="203"/>
      <c r="M26" s="203"/>
      <c r="N26" s="203"/>
      <c r="O26" s="203"/>
      <c r="P26" s="203"/>
    </row>
    <row r="27" spans="1:16" ht="14.25" customHeight="1">
      <c r="A27" s="203"/>
      <c r="B27" s="203"/>
      <c r="C27" s="203"/>
      <c r="D27" s="203"/>
      <c r="E27" s="203"/>
      <c r="F27" s="203"/>
      <c r="G27" s="203"/>
      <c r="H27" s="203"/>
      <c r="I27" s="203"/>
      <c r="J27" s="203"/>
      <c r="K27" s="203"/>
      <c r="L27" s="203"/>
      <c r="M27" s="203"/>
      <c r="N27" s="203"/>
      <c r="O27" s="203"/>
      <c r="P27" s="203"/>
    </row>
    <row r="28" spans="1:16" ht="14.25" customHeight="1">
      <c r="A28" s="203"/>
      <c r="B28" s="203"/>
      <c r="C28" s="203"/>
      <c r="D28" s="203"/>
      <c r="E28" s="203"/>
      <c r="F28" s="203"/>
      <c r="G28" s="203"/>
      <c r="H28" s="203"/>
      <c r="I28" s="203"/>
      <c r="J28" s="203"/>
      <c r="K28" s="203"/>
      <c r="L28" s="203"/>
      <c r="M28" s="203"/>
      <c r="N28" s="203"/>
      <c r="O28" s="203"/>
      <c r="P28" s="203"/>
    </row>
    <row r="29" spans="1:16" ht="14.25" customHeight="1">
      <c r="A29" s="203"/>
      <c r="B29" s="203"/>
      <c r="C29" s="203"/>
      <c r="D29" s="203"/>
      <c r="E29" s="203"/>
      <c r="F29" s="203"/>
      <c r="G29" s="203"/>
      <c r="H29" s="203"/>
      <c r="I29" s="203"/>
      <c r="J29" s="203"/>
      <c r="K29" s="203"/>
      <c r="L29" s="203"/>
      <c r="M29" s="203"/>
      <c r="N29" s="203"/>
      <c r="O29" s="203"/>
      <c r="P29" s="203"/>
    </row>
    <row r="30" spans="1:16" ht="14.25" customHeight="1">
      <c r="A30" s="203"/>
      <c r="B30" s="203"/>
      <c r="C30" s="203"/>
      <c r="D30" s="203"/>
      <c r="E30" s="203"/>
      <c r="F30" s="203"/>
      <c r="G30" s="203"/>
      <c r="H30" s="203"/>
      <c r="I30" s="203"/>
      <c r="J30" s="203"/>
      <c r="K30" s="203"/>
      <c r="L30" s="203"/>
      <c r="M30" s="203"/>
      <c r="N30" s="203"/>
      <c r="O30" s="203"/>
      <c r="P30" s="203"/>
    </row>
    <row r="31" spans="1:16" ht="14.25" customHeight="1">
      <c r="A31" s="203"/>
      <c r="B31" s="203"/>
      <c r="C31" s="203"/>
      <c r="D31" s="203"/>
      <c r="E31" s="203"/>
      <c r="F31" s="203"/>
      <c r="G31" s="203"/>
      <c r="H31" s="203"/>
      <c r="I31" s="203"/>
      <c r="J31" s="203"/>
      <c r="K31" s="203"/>
      <c r="L31" s="203"/>
      <c r="M31" s="203"/>
      <c r="N31" s="203"/>
      <c r="O31" s="203"/>
      <c r="P31" s="203"/>
    </row>
    <row r="32" spans="1:16" ht="14.25" customHeight="1">
      <c r="A32" s="203"/>
      <c r="B32" s="203"/>
      <c r="C32" s="203"/>
      <c r="D32" s="203"/>
      <c r="E32" s="203"/>
      <c r="F32" s="203"/>
      <c r="G32" s="203"/>
      <c r="H32" s="203"/>
      <c r="I32" s="203"/>
      <c r="J32" s="203"/>
      <c r="K32" s="203"/>
      <c r="L32" s="203"/>
      <c r="M32" s="203"/>
      <c r="N32" s="203"/>
      <c r="O32" s="203"/>
      <c r="P32" s="203"/>
    </row>
    <row r="33" spans="1:16" ht="14.25" customHeight="1">
      <c r="A33" s="203"/>
      <c r="B33" s="203"/>
      <c r="C33" s="203"/>
      <c r="D33" s="203"/>
      <c r="E33" s="203"/>
      <c r="F33" s="203"/>
      <c r="G33" s="203"/>
      <c r="H33" s="203"/>
      <c r="I33" s="203"/>
      <c r="J33" s="203"/>
      <c r="K33" s="203"/>
      <c r="L33" s="203"/>
      <c r="M33" s="203"/>
      <c r="N33" s="203"/>
      <c r="O33" s="203"/>
      <c r="P33" s="203"/>
    </row>
    <row r="34" spans="1:16" ht="14.25" customHeight="1">
      <c r="A34" s="203"/>
      <c r="B34" s="203"/>
      <c r="C34" s="203"/>
      <c r="D34" s="203"/>
      <c r="E34" s="203"/>
      <c r="F34" s="203"/>
      <c r="G34" s="203"/>
      <c r="H34" s="203"/>
      <c r="I34" s="203"/>
      <c r="J34" s="203"/>
      <c r="K34" s="203"/>
      <c r="L34" s="203"/>
      <c r="M34" s="203"/>
      <c r="N34" s="203"/>
      <c r="O34" s="203"/>
      <c r="P34" s="203"/>
    </row>
    <row r="35" spans="1:16" ht="14.25" customHeight="1">
      <c r="A35" s="203"/>
      <c r="B35" s="203"/>
      <c r="C35" s="203"/>
      <c r="D35" s="203"/>
      <c r="E35" s="203"/>
      <c r="F35" s="203"/>
      <c r="G35" s="203"/>
      <c r="H35" s="203"/>
      <c r="I35" s="203"/>
      <c r="J35" s="203"/>
      <c r="K35" s="203"/>
      <c r="L35" s="203"/>
      <c r="M35" s="203"/>
      <c r="N35" s="203"/>
      <c r="O35" s="203"/>
      <c r="P35" s="203"/>
    </row>
    <row r="36" spans="1:16" ht="14.25" customHeight="1">
      <c r="A36" s="203"/>
      <c r="B36" s="203"/>
      <c r="C36" s="203"/>
      <c r="D36" s="203"/>
      <c r="E36" s="203"/>
      <c r="F36" s="203"/>
      <c r="G36" s="203"/>
      <c r="H36" s="203"/>
      <c r="I36" s="203"/>
      <c r="J36" s="203"/>
      <c r="K36" s="203"/>
      <c r="L36" s="203"/>
      <c r="M36" s="203"/>
      <c r="N36" s="203"/>
      <c r="O36" s="203"/>
      <c r="P36" s="203"/>
    </row>
    <row r="37" spans="1:16" ht="14.25" customHeight="1">
      <c r="A37" s="203"/>
      <c r="B37" s="203"/>
      <c r="C37" s="203"/>
      <c r="D37" s="203"/>
      <c r="E37" s="203"/>
      <c r="F37" s="203"/>
      <c r="G37" s="203"/>
      <c r="H37" s="203"/>
      <c r="I37" s="203"/>
      <c r="J37" s="203"/>
      <c r="K37" s="203"/>
      <c r="L37" s="203"/>
      <c r="M37" s="203"/>
      <c r="N37" s="203"/>
      <c r="O37" s="203"/>
      <c r="P37" s="203"/>
    </row>
    <row r="38" spans="1:16" ht="14.25" customHeight="1">
      <c r="A38" s="203"/>
      <c r="B38" s="203"/>
      <c r="C38" s="203"/>
      <c r="D38" s="203"/>
      <c r="E38" s="203"/>
      <c r="F38" s="203"/>
      <c r="G38" s="203"/>
      <c r="H38" s="203"/>
      <c r="I38" s="203"/>
      <c r="J38" s="203"/>
      <c r="K38" s="203"/>
      <c r="L38" s="203"/>
      <c r="M38" s="203"/>
      <c r="N38" s="203"/>
      <c r="O38" s="203"/>
      <c r="P38" s="203"/>
    </row>
    <row r="39" spans="1:16" ht="14.25" customHeight="1">
      <c r="A39" s="203"/>
      <c r="B39" s="203"/>
      <c r="C39" s="203"/>
      <c r="D39" s="203"/>
      <c r="E39" s="203"/>
      <c r="F39" s="203"/>
      <c r="G39" s="203"/>
      <c r="H39" s="203"/>
      <c r="I39" s="203"/>
      <c r="J39" s="203"/>
      <c r="K39" s="203"/>
      <c r="L39" s="203"/>
      <c r="M39" s="203"/>
      <c r="N39" s="203"/>
      <c r="O39" s="203"/>
      <c r="P39" s="203"/>
    </row>
    <row r="40" spans="1:16" ht="14.25" customHeight="1">
      <c r="A40" s="203"/>
      <c r="B40" s="203"/>
      <c r="C40" s="203"/>
      <c r="D40" s="203"/>
      <c r="E40" s="203"/>
      <c r="F40" s="203"/>
      <c r="G40" s="203"/>
      <c r="H40" s="203"/>
      <c r="I40" s="203"/>
      <c r="J40" s="203"/>
      <c r="K40" s="203"/>
      <c r="L40" s="203"/>
      <c r="M40" s="203"/>
      <c r="N40" s="203"/>
      <c r="O40" s="203"/>
      <c r="P40" s="203"/>
    </row>
    <row r="41" spans="1:16" ht="14.25" customHeight="1">
      <c r="A41" s="203"/>
      <c r="B41" s="203"/>
      <c r="C41" s="203"/>
      <c r="D41" s="203"/>
      <c r="E41" s="203"/>
      <c r="F41" s="203"/>
      <c r="G41" s="203"/>
      <c r="H41" s="203"/>
      <c r="I41" s="203"/>
      <c r="J41" s="203"/>
      <c r="K41" s="203"/>
      <c r="L41" s="203"/>
      <c r="M41" s="203"/>
      <c r="N41" s="203"/>
      <c r="O41" s="203"/>
      <c r="P41" s="203"/>
    </row>
    <row r="42" spans="1:16" ht="14.25" customHeight="1">
      <c r="A42" s="203"/>
      <c r="B42" s="203"/>
      <c r="C42" s="203"/>
      <c r="D42" s="203"/>
      <c r="E42" s="203"/>
      <c r="F42" s="203"/>
      <c r="G42" s="203"/>
      <c r="H42" s="203"/>
      <c r="I42" s="203"/>
      <c r="J42" s="203"/>
      <c r="K42" s="203"/>
      <c r="L42" s="203"/>
      <c r="M42" s="203"/>
      <c r="N42" s="203"/>
      <c r="O42" s="203"/>
      <c r="P42" s="203"/>
    </row>
    <row r="43" spans="1:16" ht="14.25" customHeight="1">
      <c r="A43" s="203"/>
      <c r="B43" s="203"/>
      <c r="C43" s="203"/>
      <c r="D43" s="203"/>
      <c r="E43" s="203"/>
      <c r="F43" s="203"/>
      <c r="G43" s="203"/>
      <c r="H43" s="203"/>
      <c r="I43" s="203"/>
      <c r="J43" s="203"/>
      <c r="K43" s="203"/>
      <c r="L43" s="203"/>
      <c r="M43" s="203"/>
      <c r="N43" s="203"/>
      <c r="O43" s="203"/>
      <c r="P43" s="203"/>
    </row>
    <row r="44" spans="1:16" ht="14.25" customHeight="1">
      <c r="A44" s="203"/>
      <c r="B44" s="203"/>
      <c r="C44" s="203"/>
      <c r="D44" s="203"/>
      <c r="E44" s="203"/>
      <c r="F44" s="203"/>
      <c r="G44" s="203"/>
      <c r="H44" s="203"/>
      <c r="I44" s="203"/>
      <c r="J44" s="203"/>
      <c r="K44" s="203"/>
      <c r="L44" s="203"/>
      <c r="M44" s="203"/>
      <c r="N44" s="203"/>
      <c r="O44" s="203"/>
      <c r="P44" s="203"/>
    </row>
    <row r="45" spans="1:16" ht="14.25" customHeight="1">
      <c r="A45" s="203"/>
      <c r="B45" s="203"/>
      <c r="C45" s="203"/>
      <c r="D45" s="203"/>
      <c r="E45" s="203"/>
      <c r="F45" s="203"/>
      <c r="G45" s="203"/>
      <c r="H45" s="203"/>
      <c r="I45" s="203"/>
      <c r="J45" s="203"/>
      <c r="K45" s="203"/>
      <c r="L45" s="203"/>
      <c r="M45" s="203"/>
      <c r="N45" s="203"/>
      <c r="O45" s="203"/>
      <c r="P45" s="203"/>
    </row>
    <row r="46" spans="1:16" ht="14.25" customHeight="1">
      <c r="A46" s="203"/>
      <c r="B46" s="203"/>
      <c r="C46" s="203"/>
      <c r="D46" s="203"/>
      <c r="E46" s="203"/>
      <c r="F46" s="203"/>
      <c r="G46" s="203"/>
      <c r="H46" s="203"/>
      <c r="I46" s="203"/>
      <c r="J46" s="203"/>
      <c r="K46" s="203"/>
      <c r="L46" s="203"/>
      <c r="M46" s="203"/>
      <c r="N46" s="203"/>
      <c r="O46" s="203"/>
      <c r="P46" s="203"/>
    </row>
    <row r="47" spans="1:16" ht="14.25" customHeight="1">
      <c r="A47" s="203"/>
      <c r="B47" s="203"/>
      <c r="C47" s="203"/>
      <c r="D47" s="203"/>
      <c r="E47" s="203"/>
      <c r="F47" s="203"/>
      <c r="G47" s="203"/>
      <c r="H47" s="203"/>
      <c r="I47" s="203"/>
      <c r="J47" s="203"/>
      <c r="K47" s="203"/>
      <c r="L47" s="203"/>
      <c r="M47" s="203"/>
      <c r="N47" s="203"/>
      <c r="O47" s="203"/>
      <c r="P47" s="203"/>
    </row>
    <row r="48" spans="1:16" ht="14.25" customHeight="1">
      <c r="A48" s="203"/>
      <c r="B48" s="203"/>
      <c r="C48" s="203"/>
      <c r="D48" s="203"/>
      <c r="E48" s="203"/>
      <c r="F48" s="203"/>
      <c r="G48" s="203"/>
      <c r="H48" s="203"/>
      <c r="I48" s="203"/>
      <c r="J48" s="203"/>
      <c r="K48" s="203"/>
      <c r="L48" s="203"/>
      <c r="M48" s="203"/>
      <c r="N48" s="203"/>
      <c r="O48" s="203"/>
      <c r="P48" s="203"/>
    </row>
    <row r="49" spans="1:16" ht="14.25" customHeight="1">
      <c r="A49" s="203"/>
      <c r="B49" s="203"/>
      <c r="C49" s="203"/>
      <c r="D49" s="203"/>
      <c r="E49" s="203"/>
      <c r="F49" s="203"/>
      <c r="G49" s="203"/>
      <c r="H49" s="203"/>
      <c r="I49" s="203"/>
      <c r="J49" s="203"/>
      <c r="K49" s="203"/>
      <c r="L49" s="203"/>
      <c r="M49" s="203"/>
      <c r="N49" s="203"/>
      <c r="O49" s="203"/>
      <c r="P49" s="203"/>
    </row>
    <row r="50" spans="1:16" ht="14.25" customHeight="1">
      <c r="A50" s="203"/>
      <c r="B50" s="203"/>
      <c r="C50" s="203"/>
      <c r="D50" s="203"/>
      <c r="E50" s="203"/>
      <c r="F50" s="203"/>
      <c r="G50" s="203"/>
      <c r="H50" s="203"/>
      <c r="I50" s="203"/>
      <c r="J50" s="203"/>
      <c r="K50" s="203"/>
      <c r="L50" s="203"/>
      <c r="M50" s="203"/>
      <c r="N50" s="203"/>
      <c r="O50" s="203"/>
      <c r="P50" s="203"/>
    </row>
    <row r="51" spans="1:16" ht="14.25" customHeight="1">
      <c r="A51" s="203"/>
      <c r="B51" s="203"/>
      <c r="C51" s="203"/>
      <c r="D51" s="203"/>
      <c r="E51" s="203"/>
      <c r="F51" s="203"/>
      <c r="G51" s="203"/>
      <c r="H51" s="203"/>
      <c r="I51" s="203"/>
      <c r="J51" s="203"/>
      <c r="K51" s="203"/>
      <c r="L51" s="203"/>
      <c r="M51" s="203"/>
      <c r="N51" s="203"/>
      <c r="O51" s="203"/>
      <c r="P51" s="203"/>
    </row>
    <row r="52" spans="1:16" ht="14.25" customHeight="1">
      <c r="A52" s="203"/>
      <c r="B52" s="203"/>
      <c r="C52" s="203"/>
      <c r="D52" s="203"/>
      <c r="E52" s="203"/>
      <c r="F52" s="203"/>
      <c r="G52" s="203"/>
      <c r="H52" s="203"/>
      <c r="I52" s="203"/>
      <c r="J52" s="203"/>
      <c r="K52" s="203"/>
      <c r="L52" s="203"/>
      <c r="M52" s="203"/>
      <c r="N52" s="203"/>
      <c r="O52" s="203"/>
      <c r="P52" s="203"/>
    </row>
    <row r="53" spans="1:16" ht="14.25" customHeight="1">
      <c r="A53" s="203"/>
      <c r="B53" s="203"/>
      <c r="C53" s="203"/>
      <c r="D53" s="203"/>
      <c r="E53" s="203"/>
      <c r="F53" s="203"/>
      <c r="G53" s="203"/>
      <c r="H53" s="203"/>
      <c r="I53" s="203"/>
      <c r="J53" s="203"/>
      <c r="K53" s="203"/>
      <c r="L53" s="203"/>
      <c r="M53" s="203"/>
      <c r="N53" s="203"/>
      <c r="O53" s="203"/>
      <c r="P53" s="203"/>
    </row>
    <row r="54" spans="1:16" ht="14.25" customHeight="1">
      <c r="A54" s="203"/>
      <c r="B54" s="203"/>
      <c r="C54" s="203"/>
      <c r="D54" s="203"/>
      <c r="E54" s="203"/>
      <c r="F54" s="203"/>
      <c r="G54" s="203"/>
      <c r="H54" s="203"/>
      <c r="I54" s="203"/>
      <c r="J54" s="203"/>
      <c r="K54" s="203"/>
      <c r="L54" s="203"/>
      <c r="M54" s="203"/>
      <c r="N54" s="203"/>
      <c r="O54" s="203"/>
      <c r="P54" s="203"/>
    </row>
    <row r="55" spans="1:16" ht="14.25" customHeight="1">
      <c r="A55" s="203"/>
      <c r="B55" s="203"/>
      <c r="C55" s="203"/>
      <c r="D55" s="203"/>
      <c r="E55" s="203"/>
      <c r="F55" s="203"/>
      <c r="G55" s="203"/>
      <c r="H55" s="203"/>
      <c r="I55" s="203"/>
      <c r="J55" s="203"/>
      <c r="K55" s="203"/>
      <c r="L55" s="203"/>
      <c r="M55" s="203"/>
      <c r="N55" s="203"/>
      <c r="O55" s="203"/>
      <c r="P55" s="203"/>
    </row>
    <row r="56" spans="1:16" ht="14.25" customHeight="1">
      <c r="A56" s="203"/>
      <c r="B56" s="203"/>
      <c r="C56" s="203"/>
      <c r="D56" s="203"/>
      <c r="E56" s="203"/>
      <c r="F56" s="203"/>
      <c r="G56" s="203"/>
      <c r="H56" s="203"/>
      <c r="I56" s="203"/>
      <c r="J56" s="203"/>
      <c r="K56" s="203"/>
      <c r="L56" s="203"/>
      <c r="M56" s="203"/>
      <c r="N56" s="203"/>
      <c r="O56" s="203"/>
      <c r="P56" s="203"/>
    </row>
    <row r="57" spans="1:16" ht="14.25" customHeight="1">
      <c r="A57" s="203"/>
      <c r="B57" s="203"/>
      <c r="C57" s="203"/>
      <c r="D57" s="203"/>
      <c r="E57" s="203"/>
      <c r="F57" s="203"/>
      <c r="G57" s="203"/>
      <c r="H57" s="203"/>
      <c r="I57" s="203"/>
      <c r="J57" s="203"/>
      <c r="K57" s="203"/>
      <c r="L57" s="203"/>
      <c r="M57" s="203"/>
      <c r="N57" s="203"/>
      <c r="O57" s="203"/>
      <c r="P57" s="203"/>
    </row>
    <row r="58" spans="1:16" ht="14.25" customHeight="1">
      <c r="A58" s="203"/>
      <c r="B58" s="203"/>
      <c r="C58" s="203"/>
      <c r="D58" s="203"/>
      <c r="E58" s="203"/>
      <c r="F58" s="203"/>
      <c r="G58" s="203"/>
      <c r="H58" s="203"/>
      <c r="I58" s="203"/>
      <c r="J58" s="203"/>
      <c r="K58" s="203"/>
      <c r="L58" s="203"/>
      <c r="M58" s="203"/>
      <c r="N58" s="203"/>
      <c r="O58" s="203"/>
      <c r="P58" s="203"/>
    </row>
    <row r="59" spans="1:16" ht="14.25" customHeight="1">
      <c r="A59" s="203"/>
      <c r="B59" s="203"/>
      <c r="C59" s="203"/>
      <c r="D59" s="203"/>
      <c r="E59" s="203"/>
      <c r="F59" s="203"/>
      <c r="G59" s="203"/>
      <c r="H59" s="203"/>
      <c r="I59" s="203"/>
      <c r="J59" s="203"/>
      <c r="K59" s="203"/>
      <c r="L59" s="203"/>
      <c r="M59" s="203"/>
      <c r="N59" s="203"/>
      <c r="O59" s="203"/>
      <c r="P59" s="203"/>
    </row>
    <row r="60" spans="1:16" ht="14.25" customHeight="1">
      <c r="A60" s="203"/>
      <c r="B60" s="203"/>
      <c r="C60" s="203"/>
      <c r="D60" s="203"/>
      <c r="E60" s="203"/>
      <c r="F60" s="203"/>
      <c r="G60" s="203"/>
      <c r="H60" s="203"/>
      <c r="I60" s="203"/>
      <c r="J60" s="203"/>
      <c r="K60" s="203"/>
      <c r="L60" s="203"/>
      <c r="M60" s="203"/>
      <c r="N60" s="203"/>
      <c r="O60" s="203"/>
      <c r="P60" s="203"/>
    </row>
    <row r="61" spans="1:16" ht="14.25" customHeight="1">
      <c r="A61" s="203"/>
      <c r="B61" s="203"/>
      <c r="C61" s="203"/>
      <c r="D61" s="203"/>
      <c r="E61" s="203"/>
      <c r="F61" s="203"/>
      <c r="G61" s="203"/>
      <c r="H61" s="203"/>
      <c r="I61" s="203"/>
      <c r="J61" s="203"/>
      <c r="K61" s="203"/>
      <c r="L61" s="203"/>
      <c r="M61" s="203"/>
      <c r="N61" s="203"/>
      <c r="O61" s="203"/>
      <c r="P61" s="203"/>
    </row>
    <row r="62" spans="1:16" ht="14.25" customHeight="1">
      <c r="A62" s="203"/>
      <c r="B62" s="203"/>
      <c r="C62" s="203"/>
      <c r="D62" s="203"/>
      <c r="E62" s="203"/>
      <c r="F62" s="203"/>
      <c r="G62" s="203"/>
      <c r="H62" s="203"/>
      <c r="I62" s="203"/>
      <c r="J62" s="203"/>
      <c r="K62" s="203"/>
      <c r="L62" s="203"/>
      <c r="M62" s="203"/>
      <c r="N62" s="203"/>
      <c r="O62" s="203"/>
      <c r="P62" s="203"/>
    </row>
    <row r="63" spans="1:16" ht="14.25" customHeight="1">
      <c r="A63" s="203"/>
      <c r="B63" s="203"/>
      <c r="C63" s="203"/>
      <c r="D63" s="203"/>
      <c r="E63" s="203"/>
      <c r="F63" s="203"/>
      <c r="G63" s="203"/>
      <c r="H63" s="203"/>
      <c r="I63" s="203"/>
      <c r="J63" s="203"/>
      <c r="K63" s="203"/>
      <c r="L63" s="203"/>
      <c r="M63" s="203"/>
      <c r="N63" s="203"/>
      <c r="O63" s="203"/>
      <c r="P63" s="203"/>
    </row>
    <row r="64" spans="1:16" ht="14.25" customHeight="1">
      <c r="A64" s="203"/>
      <c r="B64" s="203"/>
      <c r="C64" s="203"/>
      <c r="D64" s="203"/>
      <c r="E64" s="203"/>
      <c r="F64" s="203"/>
      <c r="G64" s="203"/>
      <c r="H64" s="203"/>
      <c r="I64" s="203"/>
      <c r="J64" s="203"/>
      <c r="K64" s="203"/>
      <c r="L64" s="203"/>
      <c r="M64" s="203"/>
      <c r="N64" s="203"/>
      <c r="O64" s="203"/>
      <c r="P64" s="203"/>
    </row>
    <row r="65" spans="1:16" ht="14.25" customHeight="1">
      <c r="A65" s="203"/>
      <c r="B65" s="203"/>
      <c r="C65" s="203"/>
      <c r="D65" s="203"/>
      <c r="E65" s="203"/>
      <c r="F65" s="203"/>
      <c r="G65" s="203"/>
      <c r="H65" s="203"/>
      <c r="I65" s="203"/>
      <c r="J65" s="203"/>
      <c r="K65" s="203"/>
      <c r="L65" s="203"/>
      <c r="M65" s="203"/>
      <c r="N65" s="203"/>
      <c r="O65" s="203"/>
      <c r="P65" s="203"/>
    </row>
    <row r="66" spans="1:16" ht="14.25" customHeight="1">
      <c r="A66" s="203"/>
      <c r="B66" s="203"/>
      <c r="C66" s="203"/>
      <c r="D66" s="203"/>
      <c r="E66" s="203"/>
      <c r="F66" s="203"/>
      <c r="G66" s="203"/>
      <c r="H66" s="203"/>
      <c r="I66" s="203"/>
      <c r="J66" s="203"/>
      <c r="K66" s="203"/>
      <c r="L66" s="203"/>
      <c r="M66" s="203"/>
      <c r="N66" s="203"/>
      <c r="O66" s="203"/>
      <c r="P66" s="203"/>
    </row>
    <row r="67" spans="1:16" ht="14.25" customHeight="1">
      <c r="A67" s="203"/>
      <c r="B67" s="203"/>
      <c r="C67" s="203"/>
      <c r="D67" s="203"/>
      <c r="E67" s="203"/>
      <c r="F67" s="203"/>
      <c r="G67" s="203"/>
      <c r="H67" s="203"/>
      <c r="I67" s="203"/>
      <c r="J67" s="203"/>
      <c r="K67" s="203"/>
      <c r="L67" s="203"/>
      <c r="M67" s="203"/>
      <c r="N67" s="203"/>
      <c r="O67" s="203"/>
      <c r="P67" s="203"/>
    </row>
    <row r="68" spans="1:16" ht="14.25" customHeight="1">
      <c r="A68" s="203"/>
      <c r="B68" s="203"/>
      <c r="C68" s="203"/>
      <c r="D68" s="203"/>
      <c r="E68" s="203"/>
      <c r="F68" s="203"/>
      <c r="G68" s="203"/>
      <c r="H68" s="203"/>
      <c r="I68" s="203"/>
      <c r="J68" s="203"/>
      <c r="K68" s="203"/>
      <c r="L68" s="203"/>
      <c r="M68" s="203"/>
      <c r="N68" s="203"/>
      <c r="O68" s="203"/>
      <c r="P68" s="203"/>
    </row>
    <row r="69" spans="1:16" ht="14.25" customHeight="1">
      <c r="A69" s="203"/>
      <c r="B69" s="203"/>
      <c r="C69" s="203"/>
      <c r="D69" s="203"/>
      <c r="E69" s="203"/>
      <c r="F69" s="203"/>
      <c r="G69" s="203"/>
      <c r="H69" s="203"/>
      <c r="I69" s="203"/>
      <c r="J69" s="203"/>
      <c r="K69" s="203"/>
      <c r="L69" s="203"/>
      <c r="M69" s="203"/>
      <c r="N69" s="203"/>
      <c r="O69" s="203"/>
      <c r="P69" s="203"/>
    </row>
    <row r="70" spans="1:16" ht="14.25" customHeight="1">
      <c r="A70" s="203"/>
      <c r="B70" s="203"/>
      <c r="C70" s="203"/>
      <c r="D70" s="203"/>
      <c r="E70" s="203"/>
      <c r="F70" s="203"/>
      <c r="G70" s="203"/>
      <c r="H70" s="203"/>
      <c r="I70" s="203"/>
      <c r="J70" s="203"/>
      <c r="K70" s="203"/>
      <c r="L70" s="203"/>
      <c r="M70" s="203"/>
      <c r="N70" s="203"/>
      <c r="O70" s="203"/>
      <c r="P70" s="203"/>
    </row>
    <row r="71" spans="1:16" ht="14.25" customHeight="1">
      <c r="A71" s="203"/>
      <c r="B71" s="203"/>
      <c r="C71" s="203"/>
      <c r="D71" s="203"/>
      <c r="E71" s="203"/>
      <c r="F71" s="203"/>
      <c r="G71" s="203"/>
      <c r="H71" s="203"/>
      <c r="I71" s="203"/>
      <c r="J71" s="203"/>
      <c r="K71" s="203"/>
      <c r="L71" s="203"/>
      <c r="M71" s="203"/>
      <c r="N71" s="203"/>
      <c r="O71" s="203"/>
      <c r="P71" s="203"/>
    </row>
    <row r="72" spans="1:16" ht="14.25" customHeight="1">
      <c r="A72" s="203"/>
      <c r="B72" s="203"/>
      <c r="C72" s="203"/>
      <c r="D72" s="203"/>
      <c r="E72" s="203"/>
      <c r="F72" s="203"/>
      <c r="G72" s="203"/>
      <c r="H72" s="203"/>
      <c r="I72" s="203"/>
      <c r="J72" s="203"/>
      <c r="K72" s="203"/>
      <c r="L72" s="203"/>
      <c r="M72" s="203"/>
      <c r="N72" s="203"/>
      <c r="O72" s="203"/>
      <c r="P72" s="203"/>
    </row>
    <row r="73" spans="1:16" ht="14.25" customHeight="1">
      <c r="A73" s="203"/>
      <c r="B73" s="203"/>
      <c r="C73" s="203"/>
      <c r="D73" s="203"/>
      <c r="E73" s="203"/>
      <c r="F73" s="203"/>
      <c r="G73" s="203"/>
      <c r="H73" s="203"/>
      <c r="I73" s="203"/>
      <c r="J73" s="203"/>
      <c r="K73" s="203"/>
      <c r="L73" s="203"/>
      <c r="M73" s="203"/>
      <c r="N73" s="203"/>
      <c r="O73" s="203"/>
      <c r="P73" s="203"/>
    </row>
    <row r="74" spans="1:16" ht="14.25" customHeight="1">
      <c r="A74" s="203"/>
      <c r="B74" s="203"/>
      <c r="C74" s="203"/>
      <c r="D74" s="203"/>
      <c r="E74" s="203"/>
      <c r="F74" s="203"/>
      <c r="G74" s="203"/>
      <c r="H74" s="203"/>
      <c r="I74" s="203"/>
      <c r="J74" s="203"/>
      <c r="K74" s="203"/>
      <c r="L74" s="203"/>
      <c r="M74" s="203"/>
      <c r="N74" s="203"/>
      <c r="O74" s="203"/>
      <c r="P74" s="203"/>
    </row>
    <row r="75" spans="1:16" ht="14.25" customHeight="1">
      <c r="A75" s="203"/>
      <c r="B75" s="203"/>
      <c r="C75" s="203"/>
      <c r="D75" s="203"/>
      <c r="E75" s="203"/>
      <c r="F75" s="203"/>
      <c r="G75" s="203"/>
      <c r="H75" s="203"/>
      <c r="I75" s="203"/>
      <c r="J75" s="203"/>
      <c r="K75" s="203"/>
      <c r="L75" s="203"/>
      <c r="M75" s="203"/>
      <c r="N75" s="203"/>
      <c r="O75" s="203"/>
      <c r="P75" s="203"/>
    </row>
    <row r="76" spans="1:16" ht="14.25" customHeight="1">
      <c r="A76" s="203"/>
      <c r="B76" s="203"/>
      <c r="C76" s="203"/>
      <c r="D76" s="203"/>
      <c r="E76" s="203"/>
      <c r="F76" s="203"/>
      <c r="G76" s="203"/>
      <c r="H76" s="203"/>
      <c r="I76" s="203"/>
      <c r="J76" s="203"/>
      <c r="K76" s="203"/>
      <c r="L76" s="203"/>
      <c r="M76" s="203"/>
      <c r="N76" s="203"/>
      <c r="O76" s="203"/>
      <c r="P76" s="203"/>
    </row>
    <row r="77" spans="1:16" ht="14.25" customHeight="1">
      <c r="A77" s="203"/>
      <c r="B77" s="203"/>
      <c r="C77" s="203"/>
      <c r="D77" s="203"/>
      <c r="E77" s="203"/>
      <c r="F77" s="203"/>
      <c r="G77" s="203"/>
      <c r="H77" s="203"/>
      <c r="I77" s="203"/>
      <c r="J77" s="203"/>
      <c r="K77" s="203"/>
      <c r="L77" s="203"/>
      <c r="M77" s="203"/>
      <c r="N77" s="203"/>
      <c r="O77" s="203"/>
      <c r="P77" s="203"/>
    </row>
    <row r="78" spans="1:16" ht="14.25" customHeight="1">
      <c r="A78" s="203"/>
      <c r="B78" s="203"/>
      <c r="C78" s="203"/>
      <c r="D78" s="203"/>
      <c r="E78" s="203"/>
      <c r="F78" s="203"/>
      <c r="G78" s="203"/>
      <c r="H78" s="203"/>
      <c r="I78" s="203"/>
      <c r="J78" s="203"/>
      <c r="K78" s="203"/>
      <c r="L78" s="203"/>
      <c r="M78" s="203"/>
      <c r="N78" s="203"/>
      <c r="O78" s="203"/>
      <c r="P78" s="203"/>
    </row>
    <row r="79" spans="1:16" ht="14.25" customHeight="1">
      <c r="A79" s="203"/>
      <c r="B79" s="203"/>
      <c r="C79" s="203"/>
      <c r="D79" s="203"/>
      <c r="E79" s="203"/>
      <c r="F79" s="203"/>
      <c r="G79" s="203"/>
      <c r="H79" s="203"/>
      <c r="I79" s="203"/>
      <c r="J79" s="203"/>
      <c r="K79" s="203"/>
      <c r="L79" s="203"/>
      <c r="M79" s="203"/>
      <c r="N79" s="203"/>
      <c r="O79" s="203"/>
      <c r="P79" s="203"/>
    </row>
    <row r="80" spans="1:16" ht="14.25" customHeight="1">
      <c r="A80" s="203"/>
      <c r="B80" s="203"/>
      <c r="C80" s="203"/>
      <c r="D80" s="203"/>
      <c r="E80" s="203"/>
      <c r="F80" s="203"/>
      <c r="G80" s="203"/>
      <c r="H80" s="203"/>
      <c r="I80" s="203"/>
      <c r="J80" s="203"/>
      <c r="K80" s="203"/>
      <c r="L80" s="203"/>
      <c r="M80" s="203"/>
      <c r="N80" s="203"/>
      <c r="O80" s="203"/>
      <c r="P80" s="203"/>
    </row>
    <row r="81" spans="1:16" ht="14.25" customHeight="1">
      <c r="A81" s="203"/>
      <c r="B81" s="203"/>
      <c r="C81" s="203"/>
      <c r="D81" s="203"/>
      <c r="E81" s="203"/>
      <c r="F81" s="203"/>
      <c r="G81" s="203"/>
      <c r="H81" s="203"/>
      <c r="I81" s="203"/>
      <c r="J81" s="203"/>
      <c r="K81" s="203"/>
      <c r="L81" s="203"/>
      <c r="M81" s="203"/>
      <c r="N81" s="203"/>
      <c r="O81" s="203"/>
      <c r="P81" s="203"/>
    </row>
    <row r="82" spans="1:16" ht="14.25" customHeight="1">
      <c r="A82" s="203"/>
      <c r="B82" s="203"/>
      <c r="C82" s="203"/>
      <c r="D82" s="203"/>
      <c r="E82" s="203"/>
      <c r="F82" s="203"/>
      <c r="G82" s="203"/>
      <c r="H82" s="203"/>
      <c r="I82" s="203"/>
      <c r="J82" s="203"/>
      <c r="K82" s="203"/>
      <c r="L82" s="203"/>
      <c r="M82" s="203"/>
      <c r="N82" s="203"/>
      <c r="O82" s="203"/>
      <c r="P82" s="203"/>
    </row>
    <row r="83" spans="1:16" ht="14.25" customHeight="1">
      <c r="A83" s="203"/>
      <c r="B83" s="203"/>
      <c r="C83" s="203"/>
      <c r="D83" s="203"/>
      <c r="E83" s="203"/>
      <c r="F83" s="203"/>
      <c r="G83" s="203"/>
      <c r="H83" s="203"/>
      <c r="I83" s="203"/>
      <c r="J83" s="203"/>
      <c r="K83" s="203"/>
      <c r="L83" s="203"/>
      <c r="M83" s="203"/>
      <c r="N83" s="203"/>
      <c r="O83" s="203"/>
      <c r="P83" s="203"/>
    </row>
    <row r="84" spans="1:16" ht="14.25" customHeight="1">
      <c r="A84" s="203"/>
      <c r="B84" s="203"/>
      <c r="C84" s="203"/>
      <c r="D84" s="203"/>
      <c r="E84" s="203"/>
      <c r="F84" s="203"/>
      <c r="G84" s="203"/>
      <c r="H84" s="203"/>
      <c r="I84" s="203"/>
      <c r="J84" s="203"/>
      <c r="K84" s="203"/>
      <c r="L84" s="203"/>
      <c r="M84" s="203"/>
      <c r="N84" s="203"/>
      <c r="O84" s="203"/>
      <c r="P84" s="203"/>
    </row>
    <row r="85" spans="1:16" ht="14.25" customHeight="1">
      <c r="A85" s="203"/>
      <c r="B85" s="203"/>
      <c r="C85" s="203"/>
      <c r="D85" s="203"/>
      <c r="E85" s="203"/>
      <c r="F85" s="203"/>
      <c r="G85" s="203"/>
      <c r="H85" s="203"/>
      <c r="I85" s="203"/>
      <c r="J85" s="203"/>
      <c r="K85" s="203"/>
      <c r="L85" s="203"/>
      <c r="M85" s="203"/>
      <c r="N85" s="203"/>
      <c r="O85" s="203"/>
      <c r="P85" s="203"/>
    </row>
    <row r="86" spans="1:16" ht="14.25" customHeight="1">
      <c r="A86" s="203"/>
      <c r="B86" s="203"/>
      <c r="C86" s="203"/>
      <c r="D86" s="203"/>
      <c r="E86" s="203"/>
      <c r="F86" s="203"/>
      <c r="G86" s="203"/>
      <c r="H86" s="203"/>
      <c r="I86" s="203"/>
      <c r="J86" s="203"/>
      <c r="K86" s="203"/>
      <c r="L86" s="203"/>
      <c r="M86" s="203"/>
      <c r="N86" s="203"/>
      <c r="O86" s="203"/>
      <c r="P86" s="203"/>
    </row>
    <row r="87" spans="1:16" ht="14.25" customHeight="1">
      <c r="A87" s="203"/>
      <c r="B87" s="203"/>
      <c r="C87" s="203"/>
      <c r="D87" s="203"/>
      <c r="E87" s="203"/>
      <c r="F87" s="203"/>
      <c r="G87" s="203"/>
      <c r="H87" s="203"/>
      <c r="I87" s="203"/>
      <c r="J87" s="203"/>
      <c r="K87" s="203"/>
      <c r="L87" s="203"/>
      <c r="M87" s="203"/>
      <c r="N87" s="203"/>
      <c r="O87" s="203"/>
      <c r="P87" s="203"/>
    </row>
    <row r="88" spans="1:16" ht="14.25" customHeight="1">
      <c r="A88" s="203"/>
      <c r="B88" s="203"/>
      <c r="C88" s="203"/>
      <c r="D88" s="203"/>
      <c r="E88" s="203"/>
      <c r="F88" s="203"/>
      <c r="G88" s="203"/>
      <c r="H88" s="203"/>
      <c r="I88" s="203"/>
      <c r="J88" s="203"/>
      <c r="K88" s="203"/>
      <c r="L88" s="203"/>
      <c r="M88" s="203"/>
      <c r="N88" s="203"/>
      <c r="O88" s="203"/>
      <c r="P88" s="203"/>
    </row>
    <row r="89" spans="1:16" ht="14.25" customHeight="1">
      <c r="A89" s="203"/>
      <c r="B89" s="203"/>
      <c r="C89" s="203"/>
      <c r="D89" s="203"/>
      <c r="E89" s="203"/>
      <c r="F89" s="203"/>
      <c r="G89" s="203"/>
      <c r="H89" s="203"/>
      <c r="I89" s="203"/>
      <c r="J89" s="203"/>
      <c r="K89" s="203"/>
      <c r="L89" s="203"/>
      <c r="M89" s="203"/>
      <c r="N89" s="203"/>
      <c r="O89" s="203"/>
      <c r="P89" s="203"/>
    </row>
    <row r="90" spans="1:16" ht="14.25" customHeight="1">
      <c r="A90" s="203"/>
      <c r="B90" s="203"/>
      <c r="C90" s="203"/>
      <c r="D90" s="203"/>
      <c r="E90" s="203"/>
      <c r="F90" s="203"/>
      <c r="G90" s="203"/>
      <c r="H90" s="203"/>
      <c r="I90" s="203"/>
      <c r="J90" s="203"/>
      <c r="K90" s="203"/>
      <c r="L90" s="203"/>
      <c r="M90" s="203"/>
      <c r="N90" s="203"/>
      <c r="O90" s="203"/>
      <c r="P90" s="203"/>
    </row>
    <row r="91" spans="1:16" ht="14.25" customHeight="1">
      <c r="A91" s="203"/>
      <c r="B91" s="203"/>
      <c r="C91" s="203"/>
      <c r="D91" s="203"/>
      <c r="E91" s="203"/>
      <c r="F91" s="203"/>
      <c r="G91" s="203"/>
      <c r="H91" s="203"/>
      <c r="I91" s="203"/>
      <c r="J91" s="203"/>
      <c r="K91" s="203"/>
      <c r="L91" s="203"/>
      <c r="M91" s="203"/>
      <c r="N91" s="203"/>
      <c r="O91" s="203"/>
      <c r="P91" s="203"/>
    </row>
    <row r="92" spans="1:16" ht="14.25" customHeight="1">
      <c r="A92" s="203"/>
      <c r="B92" s="203"/>
      <c r="C92" s="203"/>
      <c r="D92" s="203"/>
      <c r="E92" s="203"/>
      <c r="F92" s="203"/>
      <c r="G92" s="203"/>
      <c r="H92" s="203"/>
      <c r="I92" s="203"/>
      <c r="J92" s="203"/>
      <c r="K92" s="203"/>
      <c r="L92" s="203"/>
      <c r="M92" s="203"/>
      <c r="N92" s="203"/>
      <c r="O92" s="203"/>
      <c r="P92" s="203"/>
    </row>
    <row r="93" spans="1:16" ht="14.25" customHeight="1">
      <c r="A93" s="203"/>
      <c r="B93" s="203"/>
      <c r="C93" s="203"/>
      <c r="D93" s="203"/>
      <c r="E93" s="203"/>
      <c r="F93" s="203"/>
      <c r="G93" s="203"/>
      <c r="H93" s="203"/>
      <c r="I93" s="203"/>
      <c r="J93" s="203"/>
      <c r="K93" s="203"/>
      <c r="L93" s="203"/>
      <c r="M93" s="203"/>
      <c r="N93" s="203"/>
      <c r="O93" s="203"/>
      <c r="P93" s="203"/>
    </row>
    <row r="94" spans="1:16" ht="14.25" customHeight="1">
      <c r="A94" s="203"/>
      <c r="B94" s="203"/>
      <c r="C94" s="203"/>
      <c r="D94" s="203"/>
      <c r="E94" s="203"/>
      <c r="F94" s="203"/>
      <c r="G94" s="203"/>
      <c r="H94" s="203"/>
      <c r="I94" s="203"/>
      <c r="J94" s="203"/>
      <c r="K94" s="203"/>
      <c r="L94" s="203"/>
      <c r="M94" s="203"/>
      <c r="N94" s="203"/>
      <c r="O94" s="203"/>
      <c r="P94" s="203"/>
    </row>
    <row r="95" spans="1:16" ht="14.25" customHeight="1">
      <c r="A95" s="203"/>
      <c r="B95" s="203"/>
      <c r="C95" s="203"/>
      <c r="D95" s="203"/>
      <c r="E95" s="203"/>
      <c r="F95" s="203"/>
      <c r="G95" s="203"/>
      <c r="H95" s="203"/>
      <c r="I95" s="203"/>
      <c r="J95" s="203"/>
      <c r="K95" s="203"/>
      <c r="L95" s="203"/>
      <c r="M95" s="203"/>
      <c r="N95" s="203"/>
      <c r="O95" s="203"/>
      <c r="P95" s="203"/>
    </row>
    <row r="96" spans="1:16" ht="14.25" customHeight="1">
      <c r="A96" s="203"/>
      <c r="B96" s="203"/>
      <c r="C96" s="203"/>
      <c r="D96" s="203"/>
      <c r="E96" s="203"/>
      <c r="F96" s="203"/>
      <c r="G96" s="203"/>
      <c r="H96" s="203"/>
      <c r="I96" s="203"/>
      <c r="J96" s="203"/>
      <c r="K96" s="203"/>
      <c r="L96" s="203"/>
      <c r="M96" s="203"/>
      <c r="N96" s="203"/>
      <c r="O96" s="203"/>
      <c r="P96" s="203"/>
    </row>
    <row r="97" spans="1:16" ht="14.25" customHeight="1">
      <c r="A97" s="203"/>
      <c r="B97" s="203"/>
      <c r="C97" s="203"/>
      <c r="D97" s="203"/>
      <c r="E97" s="203"/>
      <c r="F97" s="203"/>
      <c r="G97" s="203"/>
      <c r="H97" s="203"/>
      <c r="I97" s="203"/>
      <c r="J97" s="203"/>
      <c r="K97" s="203"/>
      <c r="L97" s="203"/>
      <c r="M97" s="203"/>
      <c r="N97" s="203"/>
      <c r="O97" s="203"/>
      <c r="P97" s="203"/>
    </row>
    <row r="98" spans="1:16" ht="14.25" customHeight="1">
      <c r="A98" s="203"/>
      <c r="B98" s="203"/>
      <c r="C98" s="203"/>
      <c r="D98" s="203"/>
      <c r="E98" s="203"/>
      <c r="F98" s="203"/>
      <c r="G98" s="203"/>
      <c r="H98" s="203"/>
      <c r="I98" s="203"/>
      <c r="J98" s="203"/>
      <c r="K98" s="203"/>
      <c r="L98" s="203"/>
      <c r="M98" s="203"/>
      <c r="N98" s="203"/>
      <c r="O98" s="203"/>
      <c r="P98" s="203"/>
    </row>
    <row r="99" spans="1:16" ht="14.25" customHeight="1">
      <c r="A99" s="203"/>
      <c r="B99" s="203"/>
      <c r="C99" s="203"/>
      <c r="D99" s="203"/>
      <c r="E99" s="203"/>
      <c r="F99" s="203"/>
      <c r="G99" s="203"/>
      <c r="H99" s="203"/>
      <c r="I99" s="203"/>
      <c r="J99" s="203"/>
      <c r="K99" s="203"/>
      <c r="L99" s="203"/>
      <c r="M99" s="203"/>
      <c r="N99" s="203"/>
      <c r="O99" s="203"/>
      <c r="P99" s="203"/>
    </row>
    <row r="100" spans="1:16" ht="14.25" customHeight="1">
      <c r="A100" s="203"/>
      <c r="B100" s="203"/>
      <c r="C100" s="203"/>
      <c r="D100" s="203"/>
      <c r="E100" s="203"/>
      <c r="F100" s="203"/>
      <c r="G100" s="203"/>
      <c r="H100" s="203"/>
      <c r="I100" s="203"/>
      <c r="J100" s="203"/>
      <c r="K100" s="203"/>
      <c r="L100" s="203"/>
      <c r="M100" s="203"/>
      <c r="N100" s="203"/>
      <c r="O100" s="203"/>
      <c r="P100" s="203"/>
    </row>
    <row r="101" spans="1:16" ht="14.25" customHeight="1">
      <c r="A101" s="203"/>
      <c r="B101" s="203"/>
      <c r="C101" s="203"/>
      <c r="D101" s="203"/>
      <c r="E101" s="203"/>
      <c r="F101" s="203"/>
      <c r="G101" s="203"/>
      <c r="H101" s="203"/>
      <c r="I101" s="203"/>
      <c r="J101" s="203"/>
      <c r="K101" s="203"/>
      <c r="L101" s="203"/>
      <c r="M101" s="203"/>
      <c r="N101" s="203"/>
      <c r="O101" s="203"/>
      <c r="P101" s="203"/>
    </row>
    <row r="102" spans="1:16" ht="14.25" customHeight="1">
      <c r="A102" s="203"/>
      <c r="B102" s="203"/>
      <c r="C102" s="203"/>
      <c r="D102" s="203"/>
      <c r="E102" s="203"/>
      <c r="F102" s="203"/>
      <c r="G102" s="203"/>
      <c r="H102" s="203"/>
      <c r="I102" s="203"/>
      <c r="J102" s="203"/>
      <c r="K102" s="203"/>
      <c r="L102" s="203"/>
      <c r="M102" s="203"/>
      <c r="N102" s="203"/>
      <c r="O102" s="203"/>
      <c r="P102" s="203"/>
    </row>
    <row r="103" spans="1:16" ht="14.25" customHeight="1">
      <c r="A103" s="203"/>
      <c r="B103" s="203"/>
      <c r="C103" s="203"/>
      <c r="D103" s="203"/>
      <c r="E103" s="203"/>
      <c r="F103" s="203"/>
      <c r="G103" s="203"/>
      <c r="H103" s="203"/>
      <c r="I103" s="203"/>
      <c r="J103" s="203"/>
      <c r="K103" s="203"/>
      <c r="L103" s="203"/>
      <c r="M103" s="203"/>
      <c r="N103" s="203"/>
      <c r="O103" s="203"/>
      <c r="P103" s="203"/>
    </row>
    <row r="104" spans="1:16" ht="14.25" customHeight="1">
      <c r="A104" s="203"/>
      <c r="B104" s="203"/>
      <c r="C104" s="203"/>
      <c r="D104" s="203"/>
      <c r="E104" s="203"/>
      <c r="F104" s="203"/>
      <c r="G104" s="203"/>
      <c r="H104" s="203"/>
      <c r="I104" s="203"/>
      <c r="J104" s="203"/>
      <c r="K104" s="203"/>
      <c r="L104" s="203"/>
      <c r="M104" s="203"/>
      <c r="N104" s="203"/>
      <c r="O104" s="203"/>
      <c r="P104" s="203"/>
    </row>
    <row r="105" spans="1:16" ht="14.25" customHeight="1">
      <c r="A105" s="203"/>
      <c r="B105" s="203"/>
      <c r="C105" s="203"/>
      <c r="D105" s="203"/>
      <c r="E105" s="203"/>
      <c r="F105" s="203"/>
      <c r="G105" s="203"/>
      <c r="H105" s="203"/>
      <c r="I105" s="203"/>
      <c r="J105" s="203"/>
      <c r="K105" s="203"/>
      <c r="L105" s="203"/>
      <c r="M105" s="203"/>
      <c r="N105" s="203"/>
      <c r="O105" s="203"/>
      <c r="P105" s="203"/>
    </row>
    <row r="106" spans="1:16" ht="14.25" customHeight="1">
      <c r="A106" s="203"/>
      <c r="B106" s="203"/>
      <c r="C106" s="203"/>
      <c r="D106" s="203"/>
      <c r="E106" s="203"/>
      <c r="F106" s="203"/>
      <c r="G106" s="203"/>
      <c r="H106" s="203"/>
      <c r="I106" s="203"/>
      <c r="J106" s="203"/>
      <c r="K106" s="203"/>
      <c r="L106" s="203"/>
      <c r="M106" s="203"/>
      <c r="N106" s="203"/>
      <c r="O106" s="203"/>
      <c r="P106" s="203"/>
    </row>
    <row r="107" spans="1:16" ht="14.25" customHeight="1">
      <c r="A107" s="203"/>
      <c r="B107" s="203"/>
      <c r="C107" s="203"/>
      <c r="D107" s="203"/>
      <c r="E107" s="203"/>
      <c r="F107" s="203"/>
      <c r="G107" s="203"/>
      <c r="H107" s="203"/>
      <c r="I107" s="203"/>
      <c r="J107" s="203"/>
      <c r="K107" s="203"/>
      <c r="L107" s="203"/>
      <c r="M107" s="203"/>
      <c r="N107" s="203"/>
      <c r="O107" s="203"/>
      <c r="P107" s="203"/>
    </row>
    <row r="108" spans="1:16" ht="14.25" customHeight="1">
      <c r="A108" s="203"/>
      <c r="B108" s="203"/>
      <c r="C108" s="203"/>
      <c r="D108" s="203"/>
      <c r="E108" s="203"/>
      <c r="F108" s="203"/>
      <c r="G108" s="203"/>
      <c r="H108" s="203"/>
      <c r="I108" s="203"/>
      <c r="J108" s="203"/>
      <c r="K108" s="203"/>
      <c r="L108" s="203"/>
      <c r="M108" s="203"/>
      <c r="N108" s="203"/>
      <c r="O108" s="203"/>
      <c r="P108" s="203"/>
    </row>
    <row r="109" spans="1:16" ht="14.25" customHeight="1">
      <c r="A109" s="203"/>
      <c r="B109" s="203"/>
      <c r="C109" s="203"/>
      <c r="D109" s="203"/>
      <c r="E109" s="203"/>
      <c r="F109" s="203"/>
      <c r="G109" s="203"/>
      <c r="H109" s="203"/>
      <c r="I109" s="203"/>
      <c r="J109" s="203"/>
      <c r="K109" s="203"/>
      <c r="L109" s="203"/>
      <c r="M109" s="203"/>
      <c r="N109" s="203"/>
      <c r="O109" s="203"/>
      <c r="P109" s="203"/>
    </row>
    <row r="110" spans="1:16" ht="14.25" customHeight="1">
      <c r="A110" s="203"/>
      <c r="B110" s="203"/>
      <c r="C110" s="203"/>
      <c r="D110" s="203"/>
      <c r="E110" s="203"/>
      <c r="F110" s="203"/>
      <c r="G110" s="203"/>
      <c r="H110" s="203"/>
      <c r="I110" s="203"/>
      <c r="J110" s="203"/>
      <c r="K110" s="203"/>
      <c r="L110" s="203"/>
      <c r="M110" s="203"/>
      <c r="N110" s="203"/>
      <c r="O110" s="203"/>
      <c r="P110" s="203"/>
    </row>
    <row r="111" spans="1:16" ht="14.25" customHeight="1">
      <c r="A111" s="203"/>
      <c r="B111" s="203"/>
      <c r="C111" s="203"/>
      <c r="D111" s="203"/>
      <c r="E111" s="203"/>
      <c r="F111" s="203"/>
      <c r="G111" s="203"/>
      <c r="H111" s="203"/>
      <c r="I111" s="203"/>
      <c r="J111" s="203"/>
      <c r="K111" s="203"/>
      <c r="L111" s="203"/>
      <c r="M111" s="203"/>
      <c r="N111" s="203"/>
      <c r="O111" s="203"/>
      <c r="P111" s="203"/>
    </row>
    <row r="112" spans="1:16" ht="14.25" customHeight="1">
      <c r="A112" s="203"/>
      <c r="B112" s="203"/>
      <c r="C112" s="203"/>
      <c r="D112" s="203"/>
      <c r="E112" s="203"/>
      <c r="F112" s="203"/>
      <c r="G112" s="203"/>
      <c r="H112" s="203"/>
      <c r="I112" s="203"/>
      <c r="J112" s="203"/>
      <c r="K112" s="203"/>
      <c r="L112" s="203"/>
      <c r="M112" s="203"/>
      <c r="N112" s="203"/>
      <c r="O112" s="203"/>
      <c r="P112" s="203"/>
    </row>
    <row r="113" spans="1:16" ht="14.25" customHeight="1">
      <c r="A113" s="203"/>
      <c r="B113" s="203"/>
      <c r="C113" s="203"/>
      <c r="D113" s="203"/>
      <c r="E113" s="203"/>
      <c r="F113" s="203"/>
      <c r="G113" s="203"/>
      <c r="H113" s="203"/>
      <c r="I113" s="203"/>
      <c r="J113" s="203"/>
      <c r="K113" s="203"/>
      <c r="L113" s="203"/>
      <c r="M113" s="203"/>
      <c r="N113" s="203"/>
      <c r="O113" s="203"/>
      <c r="P113" s="203"/>
    </row>
    <row r="114" spans="1:16" ht="14.25" customHeight="1">
      <c r="A114" s="203"/>
      <c r="B114" s="203"/>
      <c r="C114" s="203"/>
      <c r="D114" s="203"/>
      <c r="E114" s="203"/>
      <c r="F114" s="203"/>
      <c r="G114" s="203"/>
      <c r="H114" s="203"/>
      <c r="I114" s="203"/>
      <c r="J114" s="203"/>
      <c r="K114" s="203"/>
      <c r="L114" s="203"/>
      <c r="M114" s="203"/>
      <c r="N114" s="203"/>
      <c r="O114" s="203"/>
      <c r="P114" s="203"/>
    </row>
    <row r="115" spans="1:16" ht="14.25" customHeight="1">
      <c r="A115" s="203"/>
      <c r="B115" s="203"/>
      <c r="C115" s="203"/>
      <c r="D115" s="203"/>
      <c r="E115" s="203"/>
      <c r="F115" s="203"/>
      <c r="G115" s="203"/>
      <c r="H115" s="203"/>
      <c r="I115" s="203"/>
      <c r="J115" s="203"/>
      <c r="K115" s="203"/>
      <c r="L115" s="203"/>
      <c r="M115" s="203"/>
      <c r="N115" s="203"/>
      <c r="O115" s="203"/>
      <c r="P115" s="203"/>
    </row>
    <row r="116" spans="1:16" ht="14.25" customHeight="1">
      <c r="A116" s="203"/>
      <c r="B116" s="203"/>
      <c r="C116" s="203"/>
      <c r="D116" s="203"/>
      <c r="E116" s="203"/>
      <c r="F116" s="203"/>
      <c r="G116" s="203"/>
      <c r="H116" s="203"/>
      <c r="I116" s="203"/>
      <c r="J116" s="203"/>
      <c r="K116" s="203"/>
      <c r="L116" s="203"/>
      <c r="M116" s="203"/>
      <c r="N116" s="203"/>
      <c r="O116" s="203"/>
      <c r="P116" s="203"/>
    </row>
    <row r="117" spans="1:16" ht="14.25" customHeight="1">
      <c r="A117" s="203"/>
      <c r="B117" s="203"/>
      <c r="C117" s="203"/>
      <c r="D117" s="203"/>
      <c r="E117" s="203"/>
      <c r="F117" s="203"/>
      <c r="G117" s="203"/>
      <c r="H117" s="203"/>
      <c r="I117" s="203"/>
      <c r="J117" s="203"/>
      <c r="K117" s="203"/>
      <c r="L117" s="203"/>
      <c r="M117" s="203"/>
      <c r="N117" s="203"/>
      <c r="O117" s="203"/>
      <c r="P117" s="203"/>
    </row>
    <row r="118" spans="1:16" ht="14.25" customHeight="1">
      <c r="A118" s="203"/>
      <c r="B118" s="203"/>
      <c r="C118" s="203"/>
      <c r="D118" s="203"/>
      <c r="E118" s="203"/>
      <c r="F118" s="203"/>
      <c r="G118" s="203"/>
      <c r="H118" s="203"/>
      <c r="I118" s="203"/>
      <c r="J118" s="203"/>
      <c r="K118" s="203"/>
      <c r="L118" s="203"/>
      <c r="M118" s="203"/>
      <c r="N118" s="203"/>
      <c r="O118" s="203"/>
      <c r="P118" s="203"/>
    </row>
    <row r="119" spans="1:16" ht="14.25" customHeight="1">
      <c r="A119" s="203"/>
      <c r="B119" s="203"/>
      <c r="C119" s="203"/>
      <c r="D119" s="203"/>
      <c r="E119" s="203"/>
      <c r="F119" s="203"/>
      <c r="G119" s="203"/>
      <c r="H119" s="203"/>
      <c r="I119" s="203"/>
      <c r="J119" s="203"/>
      <c r="K119" s="203"/>
      <c r="L119" s="203"/>
      <c r="M119" s="203"/>
      <c r="N119" s="203"/>
      <c r="O119" s="203"/>
      <c r="P119" s="203"/>
    </row>
    <row r="120" spans="1:16" ht="14.25" customHeight="1">
      <c r="A120" s="203"/>
      <c r="B120" s="203"/>
      <c r="C120" s="203"/>
      <c r="D120" s="203"/>
      <c r="E120" s="203"/>
      <c r="F120" s="203"/>
      <c r="G120" s="203"/>
      <c r="H120" s="203"/>
      <c r="I120" s="203"/>
      <c r="J120" s="203"/>
      <c r="K120" s="203"/>
      <c r="L120" s="203"/>
      <c r="M120" s="203"/>
      <c r="N120" s="203"/>
      <c r="O120" s="203"/>
      <c r="P120" s="203"/>
    </row>
    <row r="121" spans="1:16" ht="14.25" customHeight="1">
      <c r="A121" s="203"/>
      <c r="B121" s="203"/>
      <c r="C121" s="203"/>
      <c r="D121" s="203"/>
      <c r="E121" s="203"/>
      <c r="F121" s="203"/>
      <c r="G121" s="203"/>
      <c r="H121" s="203"/>
      <c r="I121" s="203"/>
      <c r="J121" s="203"/>
      <c r="K121" s="203"/>
      <c r="L121" s="203"/>
      <c r="M121" s="203"/>
      <c r="N121" s="203"/>
      <c r="O121" s="203"/>
      <c r="P121" s="203"/>
    </row>
    <row r="122" spans="1:16" ht="14.25" customHeight="1">
      <c r="A122" s="203"/>
      <c r="B122" s="203"/>
      <c r="C122" s="203"/>
      <c r="D122" s="203"/>
      <c r="E122" s="203"/>
      <c r="F122" s="203"/>
      <c r="G122" s="203"/>
      <c r="H122" s="203"/>
      <c r="I122" s="203"/>
      <c r="J122" s="203"/>
      <c r="K122" s="203"/>
      <c r="L122" s="203"/>
      <c r="M122" s="203"/>
      <c r="N122" s="203"/>
      <c r="O122" s="203"/>
      <c r="P122" s="203"/>
    </row>
    <row r="123" spans="1:16" ht="14.25" customHeight="1">
      <c r="A123" s="203"/>
      <c r="B123" s="203"/>
      <c r="C123" s="203"/>
      <c r="D123" s="203"/>
      <c r="E123" s="203"/>
      <c r="F123" s="203"/>
      <c r="G123" s="203"/>
      <c r="H123" s="203"/>
      <c r="I123" s="203"/>
      <c r="J123" s="203"/>
      <c r="K123" s="203"/>
      <c r="L123" s="203"/>
      <c r="M123" s="203"/>
      <c r="N123" s="203"/>
      <c r="O123" s="203"/>
      <c r="P123" s="203"/>
    </row>
    <row r="124" spans="1:16" ht="14.25" customHeight="1">
      <c r="A124" s="203"/>
      <c r="B124" s="203"/>
      <c r="C124" s="203"/>
      <c r="D124" s="203"/>
      <c r="E124" s="203"/>
      <c r="F124" s="203"/>
      <c r="G124" s="203"/>
      <c r="H124" s="203"/>
      <c r="I124" s="203"/>
      <c r="J124" s="203"/>
      <c r="K124" s="203"/>
      <c r="L124" s="203"/>
      <c r="M124" s="203"/>
      <c r="N124" s="203"/>
      <c r="O124" s="203"/>
      <c r="P124" s="203"/>
    </row>
    <row r="125" spans="1:16" ht="14.25" customHeight="1">
      <c r="A125" s="203"/>
      <c r="B125" s="203"/>
      <c r="C125" s="203"/>
      <c r="D125" s="203"/>
      <c r="E125" s="203"/>
      <c r="F125" s="203"/>
      <c r="G125" s="203"/>
      <c r="H125" s="203"/>
      <c r="I125" s="203"/>
      <c r="J125" s="203"/>
      <c r="K125" s="203"/>
      <c r="L125" s="203"/>
      <c r="M125" s="203"/>
      <c r="N125" s="203"/>
      <c r="O125" s="203"/>
      <c r="P125" s="203"/>
    </row>
    <row r="126" spans="1:16" ht="14.25" customHeight="1">
      <c r="A126" s="203"/>
      <c r="B126" s="203"/>
      <c r="C126" s="203"/>
      <c r="D126" s="203"/>
      <c r="E126" s="203"/>
      <c r="F126" s="203"/>
      <c r="G126" s="203"/>
      <c r="H126" s="203"/>
      <c r="I126" s="203"/>
      <c r="J126" s="203"/>
      <c r="K126" s="203"/>
      <c r="L126" s="203"/>
      <c r="M126" s="203"/>
      <c r="N126" s="203"/>
      <c r="O126" s="203"/>
      <c r="P126" s="203"/>
    </row>
    <row r="127" spans="1:16" ht="14.25" customHeight="1">
      <c r="A127" s="203"/>
      <c r="B127" s="203"/>
      <c r="C127" s="203"/>
      <c r="D127" s="203"/>
      <c r="E127" s="203"/>
      <c r="F127" s="203"/>
      <c r="G127" s="203"/>
      <c r="H127" s="203"/>
      <c r="I127" s="203"/>
      <c r="J127" s="203"/>
      <c r="K127" s="203"/>
      <c r="L127" s="203"/>
      <c r="M127" s="203"/>
      <c r="N127" s="203"/>
      <c r="O127" s="203"/>
      <c r="P127" s="203"/>
    </row>
    <row r="128" spans="1:16" ht="14.25" customHeight="1">
      <c r="A128" s="203"/>
      <c r="B128" s="203"/>
      <c r="C128" s="203"/>
      <c r="D128" s="203"/>
      <c r="E128" s="203"/>
      <c r="F128" s="203"/>
      <c r="G128" s="203"/>
      <c r="H128" s="203"/>
      <c r="I128" s="203"/>
      <c r="J128" s="203"/>
      <c r="K128" s="203"/>
      <c r="L128" s="203"/>
      <c r="M128" s="203"/>
      <c r="N128" s="203"/>
      <c r="O128" s="203"/>
      <c r="P128" s="203"/>
    </row>
    <row r="129" spans="1:16" ht="14.25" customHeight="1">
      <c r="A129" s="203"/>
      <c r="B129" s="203"/>
      <c r="C129" s="203"/>
      <c r="D129" s="203"/>
      <c r="E129" s="203"/>
      <c r="F129" s="203"/>
      <c r="G129" s="203"/>
      <c r="H129" s="203"/>
      <c r="I129" s="203"/>
      <c r="J129" s="203"/>
      <c r="K129" s="203"/>
      <c r="L129" s="203"/>
      <c r="M129" s="203"/>
      <c r="N129" s="203"/>
      <c r="O129" s="203"/>
      <c r="P129" s="203"/>
    </row>
    <row r="130" spans="1:16" ht="14.25" customHeight="1">
      <c r="A130" s="203"/>
      <c r="B130" s="203"/>
      <c r="C130" s="203"/>
      <c r="D130" s="203"/>
      <c r="E130" s="203"/>
      <c r="F130" s="203"/>
      <c r="G130" s="203"/>
      <c r="H130" s="203"/>
      <c r="I130" s="203"/>
      <c r="J130" s="203"/>
      <c r="K130" s="203"/>
      <c r="L130" s="203"/>
      <c r="M130" s="203"/>
      <c r="N130" s="203"/>
      <c r="O130" s="203"/>
      <c r="P130" s="203"/>
    </row>
    <row r="131" spans="1:16" ht="14.25" customHeight="1">
      <c r="A131" s="203"/>
      <c r="B131" s="203"/>
      <c r="C131" s="203"/>
      <c r="D131" s="203"/>
      <c r="E131" s="203"/>
      <c r="F131" s="203"/>
      <c r="G131" s="203"/>
      <c r="H131" s="203"/>
      <c r="I131" s="203"/>
      <c r="J131" s="203"/>
      <c r="K131" s="203"/>
      <c r="L131" s="203"/>
      <c r="M131" s="203"/>
      <c r="N131" s="203"/>
      <c r="O131" s="203"/>
      <c r="P131" s="203"/>
    </row>
    <row r="132" spans="1:16" ht="14.25" customHeight="1">
      <c r="A132" s="203"/>
      <c r="B132" s="203"/>
      <c r="C132" s="203"/>
      <c r="D132" s="203"/>
      <c r="E132" s="203"/>
      <c r="F132" s="203"/>
      <c r="G132" s="203"/>
      <c r="H132" s="203"/>
      <c r="I132" s="203"/>
      <c r="J132" s="203"/>
      <c r="K132" s="203"/>
      <c r="L132" s="203"/>
      <c r="M132" s="203"/>
      <c r="N132" s="203"/>
      <c r="O132" s="203"/>
      <c r="P132" s="203"/>
    </row>
    <row r="133" spans="1:16" ht="14.25" customHeight="1">
      <c r="A133" s="203"/>
      <c r="B133" s="203"/>
      <c r="C133" s="203"/>
      <c r="D133" s="203"/>
      <c r="E133" s="203"/>
      <c r="F133" s="203"/>
      <c r="G133" s="203"/>
      <c r="H133" s="203"/>
      <c r="I133" s="203"/>
      <c r="J133" s="203"/>
      <c r="K133" s="203"/>
      <c r="L133" s="203"/>
      <c r="M133" s="203"/>
      <c r="N133" s="203"/>
      <c r="O133" s="203"/>
      <c r="P133" s="203"/>
    </row>
    <row r="134" spans="1:16" ht="14.25" customHeight="1">
      <c r="A134" s="203"/>
      <c r="B134" s="203"/>
      <c r="C134" s="203"/>
      <c r="D134" s="203"/>
      <c r="E134" s="203"/>
      <c r="F134" s="203"/>
      <c r="G134" s="203"/>
      <c r="H134" s="203"/>
      <c r="I134" s="203"/>
      <c r="J134" s="203"/>
      <c r="K134" s="203"/>
      <c r="L134" s="203"/>
      <c r="M134" s="203"/>
      <c r="N134" s="203"/>
      <c r="O134" s="203"/>
      <c r="P134" s="203"/>
    </row>
    <row r="135" spans="1:16" ht="14.25" customHeight="1">
      <c r="A135" s="203"/>
      <c r="B135" s="203"/>
      <c r="C135" s="203"/>
      <c r="D135" s="203"/>
      <c r="E135" s="203"/>
      <c r="F135" s="203"/>
      <c r="G135" s="203"/>
      <c r="H135" s="203"/>
      <c r="I135" s="203"/>
      <c r="J135" s="203"/>
      <c r="K135" s="203"/>
      <c r="L135" s="203"/>
      <c r="M135" s="203"/>
      <c r="N135" s="203"/>
      <c r="O135" s="203"/>
      <c r="P135" s="203"/>
    </row>
    <row r="136" spans="1:16" ht="14.25" customHeight="1">
      <c r="A136" s="203"/>
      <c r="B136" s="203"/>
      <c r="C136" s="203"/>
      <c r="D136" s="203"/>
      <c r="E136" s="203"/>
      <c r="F136" s="203"/>
      <c r="G136" s="203"/>
      <c r="H136" s="203"/>
      <c r="I136" s="203"/>
      <c r="J136" s="203"/>
      <c r="K136" s="203"/>
      <c r="L136" s="203"/>
      <c r="M136" s="203"/>
      <c r="N136" s="203"/>
      <c r="O136" s="203"/>
      <c r="P136" s="203"/>
    </row>
    <row r="137" spans="1:16" ht="14.25" customHeight="1">
      <c r="A137" s="203"/>
      <c r="B137" s="203"/>
      <c r="C137" s="203"/>
      <c r="D137" s="203"/>
      <c r="E137" s="203"/>
      <c r="F137" s="203"/>
      <c r="G137" s="203"/>
      <c r="H137" s="203"/>
      <c r="I137" s="203"/>
      <c r="J137" s="203"/>
      <c r="K137" s="203"/>
      <c r="L137" s="203"/>
      <c r="M137" s="203"/>
      <c r="N137" s="203"/>
      <c r="O137" s="203"/>
      <c r="P137" s="203"/>
    </row>
    <row r="138" spans="1:16" ht="14.25" customHeight="1">
      <c r="A138" s="203"/>
      <c r="B138" s="203"/>
      <c r="C138" s="203"/>
      <c r="D138" s="203"/>
      <c r="E138" s="203"/>
      <c r="F138" s="203"/>
      <c r="G138" s="203"/>
      <c r="H138" s="203"/>
      <c r="I138" s="203"/>
      <c r="J138" s="203"/>
      <c r="K138" s="203"/>
      <c r="L138" s="203"/>
      <c r="M138" s="203"/>
      <c r="N138" s="203"/>
      <c r="O138" s="203"/>
      <c r="P138" s="203"/>
    </row>
    <row r="139" spans="1:16" ht="14.25" customHeight="1">
      <c r="A139" s="203"/>
      <c r="B139" s="203"/>
      <c r="C139" s="203"/>
      <c r="D139" s="203"/>
      <c r="E139" s="203"/>
      <c r="F139" s="203"/>
      <c r="G139" s="203"/>
      <c r="H139" s="203"/>
      <c r="I139" s="203"/>
      <c r="J139" s="203"/>
      <c r="K139" s="203"/>
      <c r="L139" s="203"/>
      <c r="M139" s="203"/>
      <c r="N139" s="203"/>
      <c r="O139" s="203"/>
      <c r="P139" s="203"/>
    </row>
    <row r="140" spans="1:16" ht="14.25" customHeight="1">
      <c r="A140" s="203"/>
      <c r="B140" s="203"/>
      <c r="C140" s="203"/>
      <c r="D140" s="203"/>
      <c r="E140" s="203"/>
      <c r="F140" s="203"/>
      <c r="G140" s="203"/>
      <c r="H140" s="203"/>
      <c r="I140" s="203"/>
      <c r="J140" s="203"/>
      <c r="K140" s="203"/>
      <c r="L140" s="203"/>
      <c r="M140" s="203"/>
      <c r="N140" s="203"/>
      <c r="O140" s="203"/>
      <c r="P140" s="203"/>
    </row>
    <row r="141" spans="1:16" ht="14.25" customHeight="1">
      <c r="A141" s="203"/>
      <c r="B141" s="203"/>
      <c r="C141" s="203"/>
      <c r="D141" s="203"/>
      <c r="E141" s="203"/>
      <c r="F141" s="203"/>
      <c r="G141" s="203"/>
      <c r="H141" s="203"/>
      <c r="I141" s="203"/>
      <c r="J141" s="203"/>
      <c r="K141" s="203"/>
      <c r="L141" s="203"/>
      <c r="M141" s="203"/>
      <c r="N141" s="203"/>
      <c r="O141" s="203"/>
      <c r="P141" s="203"/>
    </row>
    <row r="142" spans="1:16" ht="14.25" customHeight="1">
      <c r="A142" s="203"/>
      <c r="B142" s="203"/>
      <c r="C142" s="203"/>
      <c r="D142" s="203"/>
      <c r="E142" s="203"/>
      <c r="F142" s="203"/>
      <c r="G142" s="203"/>
      <c r="H142" s="203"/>
      <c r="I142" s="203"/>
      <c r="J142" s="203"/>
      <c r="K142" s="203"/>
      <c r="L142" s="203"/>
      <c r="M142" s="203"/>
      <c r="N142" s="203"/>
      <c r="O142" s="203"/>
      <c r="P142" s="203"/>
    </row>
    <row r="143" spans="1:16" ht="14.25" customHeight="1">
      <c r="A143" s="203"/>
      <c r="B143" s="203"/>
      <c r="C143" s="203"/>
      <c r="D143" s="203"/>
      <c r="E143" s="203"/>
      <c r="F143" s="203"/>
      <c r="G143" s="203"/>
      <c r="H143" s="203"/>
      <c r="I143" s="203"/>
      <c r="J143" s="203"/>
      <c r="K143" s="203"/>
      <c r="L143" s="203"/>
      <c r="M143" s="203"/>
      <c r="N143" s="203"/>
      <c r="O143" s="203"/>
      <c r="P143" s="203"/>
    </row>
    <row r="144" spans="1:16" ht="14.25" customHeight="1">
      <c r="A144" s="203"/>
      <c r="B144" s="203"/>
      <c r="C144" s="203"/>
      <c r="D144" s="203"/>
      <c r="E144" s="203"/>
      <c r="F144" s="203"/>
      <c r="G144" s="203"/>
      <c r="H144" s="203"/>
      <c r="I144" s="203"/>
      <c r="J144" s="203"/>
      <c r="K144" s="203"/>
      <c r="L144" s="203"/>
      <c r="M144" s="203"/>
      <c r="N144" s="203"/>
      <c r="O144" s="203"/>
      <c r="P144" s="203"/>
    </row>
    <row r="145" spans="1:16" ht="14.25" customHeight="1">
      <c r="A145" s="203"/>
      <c r="B145" s="203"/>
      <c r="C145" s="203"/>
      <c r="D145" s="203"/>
      <c r="E145" s="203"/>
      <c r="F145" s="203"/>
      <c r="G145" s="203"/>
      <c r="H145" s="203"/>
      <c r="I145" s="203"/>
      <c r="J145" s="203"/>
      <c r="K145" s="203"/>
      <c r="L145" s="203"/>
      <c r="M145" s="203"/>
      <c r="N145" s="203"/>
      <c r="O145" s="203"/>
      <c r="P145" s="203"/>
    </row>
    <row r="146" spans="1:16" ht="14.25" customHeight="1">
      <c r="A146" s="203"/>
      <c r="B146" s="203"/>
      <c r="C146" s="203"/>
      <c r="D146" s="203"/>
      <c r="E146" s="203"/>
      <c r="F146" s="203"/>
      <c r="G146" s="203"/>
      <c r="H146" s="203"/>
      <c r="I146" s="203"/>
      <c r="J146" s="203"/>
      <c r="K146" s="203"/>
      <c r="L146" s="203"/>
      <c r="M146" s="203"/>
      <c r="N146" s="203"/>
      <c r="O146" s="203"/>
      <c r="P146" s="203"/>
    </row>
    <row r="147" spans="1:16" ht="14.25" customHeight="1">
      <c r="A147" s="203"/>
      <c r="B147" s="203"/>
      <c r="C147" s="203"/>
      <c r="D147" s="203"/>
      <c r="E147" s="203"/>
      <c r="F147" s="203"/>
      <c r="G147" s="203"/>
      <c r="H147" s="203"/>
      <c r="I147" s="203"/>
      <c r="J147" s="203"/>
      <c r="K147" s="203"/>
      <c r="L147" s="203"/>
      <c r="M147" s="203"/>
      <c r="N147" s="203"/>
      <c r="O147" s="203"/>
      <c r="P147" s="203"/>
    </row>
    <row r="148" spans="1:16" ht="14.25" customHeight="1">
      <c r="A148" s="203"/>
      <c r="B148" s="203"/>
      <c r="C148" s="203"/>
      <c r="D148" s="203"/>
      <c r="E148" s="203"/>
      <c r="F148" s="203"/>
      <c r="G148" s="203"/>
      <c r="H148" s="203"/>
      <c r="I148" s="203"/>
      <c r="J148" s="203"/>
      <c r="K148" s="203"/>
      <c r="L148" s="203"/>
      <c r="M148" s="203"/>
      <c r="N148" s="203"/>
      <c r="O148" s="203"/>
      <c r="P148" s="203"/>
    </row>
    <row r="149" spans="1:16" ht="14.25" customHeight="1">
      <c r="A149" s="203"/>
      <c r="B149" s="203"/>
      <c r="C149" s="203"/>
      <c r="D149" s="203"/>
      <c r="E149" s="203"/>
      <c r="F149" s="203"/>
      <c r="G149" s="203"/>
      <c r="H149" s="203"/>
      <c r="I149" s="203"/>
      <c r="J149" s="203"/>
      <c r="K149" s="203"/>
      <c r="L149" s="203"/>
      <c r="M149" s="203"/>
      <c r="N149" s="203"/>
      <c r="O149" s="203"/>
      <c r="P149" s="203"/>
    </row>
    <row r="150" spans="1:16" ht="14.25" customHeight="1">
      <c r="A150" s="203"/>
      <c r="B150" s="203"/>
      <c r="C150" s="203"/>
      <c r="D150" s="203"/>
      <c r="E150" s="203"/>
      <c r="F150" s="203"/>
      <c r="G150" s="203"/>
      <c r="H150" s="203"/>
      <c r="I150" s="203"/>
      <c r="J150" s="203"/>
      <c r="K150" s="203"/>
      <c r="L150" s="203"/>
      <c r="M150" s="203"/>
      <c r="N150" s="203"/>
      <c r="O150" s="203"/>
      <c r="P150" s="203"/>
    </row>
    <row r="151" spans="1:16" ht="14.25" customHeight="1">
      <c r="A151" s="203"/>
      <c r="B151" s="203"/>
      <c r="C151" s="203"/>
      <c r="D151" s="203"/>
      <c r="E151" s="203"/>
      <c r="F151" s="203"/>
      <c r="G151" s="203"/>
      <c r="H151" s="203"/>
      <c r="I151" s="203"/>
      <c r="J151" s="203"/>
      <c r="K151" s="203"/>
      <c r="L151" s="203"/>
      <c r="M151" s="203"/>
      <c r="N151" s="203"/>
      <c r="O151" s="203"/>
      <c r="P151" s="203"/>
    </row>
    <row r="152" spans="1:16" ht="14.25" customHeight="1">
      <c r="A152" s="203"/>
      <c r="B152" s="203"/>
      <c r="C152" s="203"/>
      <c r="D152" s="203"/>
      <c r="E152" s="203"/>
      <c r="F152" s="203"/>
      <c r="G152" s="203"/>
      <c r="H152" s="203"/>
      <c r="I152" s="203"/>
      <c r="J152" s="203"/>
      <c r="K152" s="203"/>
      <c r="L152" s="203"/>
      <c r="M152" s="203"/>
      <c r="N152" s="203"/>
      <c r="O152" s="203"/>
      <c r="P152" s="203"/>
    </row>
    <row r="153" spans="1:16" ht="14.25" customHeight="1">
      <c r="A153" s="203"/>
      <c r="B153" s="203"/>
      <c r="C153" s="203"/>
      <c r="D153" s="203"/>
      <c r="E153" s="203"/>
      <c r="F153" s="203"/>
      <c r="G153" s="203"/>
      <c r="H153" s="203"/>
      <c r="I153" s="203"/>
      <c r="J153" s="203"/>
      <c r="K153" s="203"/>
      <c r="L153" s="203"/>
      <c r="M153" s="203"/>
      <c r="N153" s="203"/>
      <c r="O153" s="203"/>
      <c r="P153" s="203"/>
    </row>
    <row r="154" spans="1:16" ht="14.25" customHeight="1">
      <c r="A154" s="203"/>
      <c r="B154" s="203"/>
      <c r="C154" s="203"/>
      <c r="D154" s="203"/>
      <c r="E154" s="203"/>
      <c r="F154" s="203"/>
      <c r="G154" s="203"/>
      <c r="H154" s="203"/>
      <c r="I154" s="203"/>
      <c r="J154" s="203"/>
      <c r="K154" s="203"/>
      <c r="L154" s="203"/>
      <c r="M154" s="203"/>
      <c r="N154" s="203"/>
      <c r="O154" s="203"/>
      <c r="P154" s="203"/>
    </row>
    <row r="155" spans="1:16" ht="14.25" customHeight="1">
      <c r="A155" s="203"/>
      <c r="B155" s="203"/>
      <c r="C155" s="203"/>
      <c r="D155" s="203"/>
      <c r="E155" s="203"/>
      <c r="F155" s="203"/>
      <c r="G155" s="203"/>
      <c r="H155" s="203"/>
      <c r="I155" s="203"/>
      <c r="J155" s="203"/>
      <c r="K155" s="203"/>
      <c r="L155" s="203"/>
      <c r="M155" s="203"/>
      <c r="N155" s="203"/>
      <c r="O155" s="203"/>
      <c r="P155" s="203"/>
    </row>
    <row r="156" spans="1:16" ht="14.25" customHeight="1">
      <c r="A156" s="203"/>
      <c r="B156" s="203"/>
      <c r="C156" s="203"/>
      <c r="D156" s="203"/>
      <c r="E156" s="203"/>
      <c r="F156" s="203"/>
      <c r="G156" s="203"/>
      <c r="H156" s="203"/>
      <c r="I156" s="203"/>
      <c r="J156" s="203"/>
      <c r="K156" s="203"/>
      <c r="L156" s="203"/>
      <c r="M156" s="203"/>
      <c r="N156" s="203"/>
      <c r="O156" s="203"/>
      <c r="P156" s="203"/>
    </row>
    <row r="157" spans="1:16" ht="14.25" customHeight="1">
      <c r="A157" s="203"/>
      <c r="B157" s="203"/>
      <c r="C157" s="203"/>
      <c r="D157" s="203"/>
      <c r="E157" s="203"/>
      <c r="F157" s="203"/>
      <c r="G157" s="203"/>
      <c r="H157" s="203"/>
      <c r="I157" s="203"/>
      <c r="J157" s="203"/>
      <c r="K157" s="203"/>
      <c r="L157" s="203"/>
      <c r="M157" s="203"/>
      <c r="N157" s="203"/>
      <c r="O157" s="203"/>
      <c r="P157" s="203"/>
    </row>
    <row r="158" spans="1:16" ht="14.25" customHeight="1">
      <c r="A158" s="203"/>
      <c r="B158" s="203"/>
      <c r="C158" s="203"/>
      <c r="D158" s="203"/>
      <c r="E158" s="203"/>
      <c r="F158" s="203"/>
      <c r="G158" s="203"/>
      <c r="H158" s="203"/>
      <c r="I158" s="203"/>
      <c r="J158" s="203"/>
      <c r="K158" s="203"/>
      <c r="L158" s="203"/>
      <c r="M158" s="203"/>
      <c r="N158" s="203"/>
      <c r="O158" s="203"/>
      <c r="P158" s="203"/>
    </row>
    <row r="159" spans="1:16" ht="14.25" customHeight="1">
      <c r="A159" s="203"/>
      <c r="B159" s="203"/>
      <c r="C159" s="203"/>
      <c r="D159" s="203"/>
      <c r="E159" s="203"/>
      <c r="F159" s="203"/>
      <c r="G159" s="203"/>
      <c r="H159" s="203"/>
      <c r="I159" s="203"/>
      <c r="J159" s="203"/>
      <c r="K159" s="203"/>
      <c r="L159" s="203"/>
      <c r="M159" s="203"/>
      <c r="N159" s="203"/>
      <c r="O159" s="203"/>
      <c r="P159" s="203"/>
    </row>
    <row r="160" spans="1:16" ht="14.25" customHeight="1">
      <c r="A160" s="203"/>
      <c r="B160" s="203"/>
      <c r="C160" s="203"/>
      <c r="D160" s="203"/>
      <c r="E160" s="203"/>
      <c r="F160" s="203"/>
      <c r="G160" s="203"/>
      <c r="H160" s="203"/>
      <c r="I160" s="203"/>
      <c r="J160" s="203"/>
      <c r="K160" s="203"/>
      <c r="L160" s="203"/>
      <c r="M160" s="203"/>
      <c r="N160" s="203"/>
      <c r="O160" s="203"/>
      <c r="P160" s="203"/>
    </row>
    <row r="161" spans="1:16" ht="14.25" customHeight="1">
      <c r="A161" s="203"/>
      <c r="B161" s="203"/>
      <c r="C161" s="203"/>
      <c r="D161" s="203"/>
      <c r="E161" s="203"/>
      <c r="F161" s="203"/>
      <c r="G161" s="203"/>
      <c r="H161" s="203"/>
      <c r="I161" s="203"/>
      <c r="J161" s="203"/>
      <c r="K161" s="203"/>
      <c r="L161" s="203"/>
      <c r="M161" s="203"/>
      <c r="N161" s="203"/>
      <c r="O161" s="203"/>
      <c r="P161" s="203"/>
    </row>
    <row r="162" spans="1:16" ht="14.25" customHeight="1">
      <c r="A162" s="203"/>
      <c r="B162" s="203"/>
      <c r="C162" s="203"/>
      <c r="D162" s="203"/>
      <c r="E162" s="203"/>
      <c r="F162" s="203"/>
      <c r="G162" s="203"/>
      <c r="H162" s="203"/>
      <c r="I162" s="203"/>
      <c r="J162" s="203"/>
      <c r="K162" s="203"/>
      <c r="L162" s="203"/>
      <c r="M162" s="203"/>
      <c r="N162" s="203"/>
      <c r="O162" s="203"/>
      <c r="P162" s="203"/>
    </row>
    <row r="163" spans="1:16" ht="14.25" customHeight="1">
      <c r="A163" s="203"/>
      <c r="B163" s="203"/>
      <c r="C163" s="203"/>
      <c r="D163" s="203"/>
      <c r="E163" s="203"/>
      <c r="F163" s="203"/>
      <c r="G163" s="203"/>
      <c r="H163" s="203"/>
      <c r="I163" s="203"/>
      <c r="J163" s="203"/>
      <c r="K163" s="203"/>
      <c r="L163" s="203"/>
      <c r="M163" s="203"/>
      <c r="N163" s="203"/>
      <c r="O163" s="203"/>
      <c r="P163" s="203"/>
    </row>
    <row r="164" spans="1:16" ht="14.25" customHeight="1">
      <c r="A164" s="203"/>
      <c r="B164" s="203"/>
      <c r="C164" s="203"/>
      <c r="D164" s="203"/>
      <c r="E164" s="203"/>
      <c r="F164" s="203"/>
      <c r="G164" s="203"/>
      <c r="H164" s="203"/>
      <c r="I164" s="203"/>
      <c r="J164" s="203"/>
      <c r="K164" s="203"/>
      <c r="L164" s="203"/>
      <c r="M164" s="203"/>
      <c r="N164" s="203"/>
      <c r="O164" s="203"/>
      <c r="P164" s="203"/>
    </row>
    <row r="165" spans="1:16" ht="14.25" customHeight="1">
      <c r="A165" s="203"/>
      <c r="B165" s="203"/>
      <c r="C165" s="203"/>
      <c r="D165" s="203"/>
      <c r="E165" s="203"/>
      <c r="F165" s="203"/>
      <c r="G165" s="203"/>
      <c r="H165" s="203"/>
      <c r="I165" s="203"/>
      <c r="J165" s="203"/>
      <c r="K165" s="203"/>
      <c r="L165" s="203"/>
      <c r="M165" s="203"/>
      <c r="N165" s="203"/>
      <c r="O165" s="203"/>
      <c r="P165" s="203"/>
    </row>
    <row r="166" spans="1:16" ht="14.25" customHeight="1">
      <c r="A166" s="203"/>
      <c r="B166" s="203"/>
      <c r="C166" s="203"/>
      <c r="D166" s="203"/>
      <c r="E166" s="203"/>
      <c r="F166" s="203"/>
      <c r="G166" s="203"/>
      <c r="H166" s="203"/>
      <c r="I166" s="203"/>
      <c r="J166" s="203"/>
      <c r="K166" s="203"/>
      <c r="L166" s="203"/>
      <c r="M166" s="203"/>
      <c r="N166" s="203"/>
      <c r="O166" s="203"/>
      <c r="P166" s="203"/>
    </row>
    <row r="167" spans="1:16" ht="14.25" customHeight="1">
      <c r="A167" s="203"/>
      <c r="B167" s="203"/>
      <c r="C167" s="203"/>
      <c r="D167" s="203"/>
      <c r="E167" s="203"/>
      <c r="F167" s="203"/>
      <c r="G167" s="203"/>
      <c r="H167" s="203"/>
      <c r="I167" s="203"/>
      <c r="J167" s="203"/>
      <c r="K167" s="203"/>
      <c r="L167" s="203"/>
      <c r="M167" s="203"/>
      <c r="N167" s="203"/>
      <c r="O167" s="203"/>
      <c r="P167" s="203"/>
    </row>
    <row r="168" spans="1:16" ht="14.25" customHeight="1">
      <c r="A168" s="203"/>
      <c r="B168" s="203"/>
      <c r="C168" s="203"/>
      <c r="D168" s="203"/>
      <c r="E168" s="203"/>
      <c r="F168" s="203"/>
      <c r="G168" s="203"/>
      <c r="H168" s="203"/>
      <c r="I168" s="203"/>
      <c r="J168" s="203"/>
      <c r="K168" s="203"/>
      <c r="L168" s="203"/>
      <c r="M168" s="203"/>
      <c r="N168" s="203"/>
      <c r="O168" s="203"/>
      <c r="P168" s="203"/>
    </row>
    <row r="169" spans="1:16" ht="14.25" customHeight="1">
      <c r="A169" s="203"/>
      <c r="B169" s="203"/>
      <c r="C169" s="203"/>
      <c r="D169" s="203"/>
      <c r="E169" s="203"/>
      <c r="F169" s="203"/>
      <c r="G169" s="203"/>
      <c r="H169" s="203"/>
      <c r="I169" s="203"/>
      <c r="J169" s="203"/>
      <c r="K169" s="203"/>
      <c r="L169" s="203"/>
      <c r="M169" s="203"/>
      <c r="N169" s="203"/>
      <c r="O169" s="203"/>
      <c r="P169" s="203"/>
    </row>
    <row r="170" spans="1:16" ht="14.25" customHeight="1">
      <c r="A170" s="203"/>
      <c r="B170" s="203"/>
      <c r="C170" s="203"/>
      <c r="D170" s="203"/>
      <c r="E170" s="203"/>
      <c r="F170" s="203"/>
      <c r="G170" s="203"/>
      <c r="H170" s="203"/>
      <c r="I170" s="203"/>
      <c r="J170" s="203"/>
      <c r="K170" s="203"/>
      <c r="L170" s="203"/>
      <c r="M170" s="203"/>
      <c r="N170" s="203"/>
      <c r="O170" s="203"/>
      <c r="P170" s="203"/>
    </row>
    <row r="171" spans="1:16" ht="14.25" customHeight="1">
      <c r="A171" s="203"/>
      <c r="B171" s="203"/>
      <c r="C171" s="203"/>
      <c r="D171" s="203"/>
      <c r="E171" s="203"/>
      <c r="F171" s="203"/>
      <c r="G171" s="203"/>
      <c r="H171" s="203"/>
      <c r="I171" s="203"/>
      <c r="J171" s="203"/>
      <c r="K171" s="203"/>
      <c r="L171" s="203"/>
      <c r="M171" s="203"/>
      <c r="N171" s="203"/>
      <c r="O171" s="203"/>
      <c r="P171" s="203"/>
    </row>
    <row r="172" spans="1:16" ht="14.25" customHeight="1">
      <c r="A172" s="203"/>
      <c r="B172" s="203"/>
      <c r="C172" s="203"/>
      <c r="D172" s="203"/>
      <c r="E172" s="203"/>
      <c r="F172" s="203"/>
      <c r="G172" s="203"/>
      <c r="H172" s="203"/>
      <c r="I172" s="203"/>
      <c r="J172" s="203"/>
      <c r="K172" s="203"/>
      <c r="L172" s="203"/>
      <c r="M172" s="203"/>
      <c r="N172" s="203"/>
      <c r="O172" s="203"/>
      <c r="P172" s="203"/>
    </row>
    <row r="173" spans="1:16" ht="14.25" customHeight="1">
      <c r="A173" s="203"/>
      <c r="B173" s="203"/>
      <c r="C173" s="203"/>
      <c r="D173" s="203"/>
      <c r="E173" s="203"/>
      <c r="F173" s="203"/>
      <c r="G173" s="203"/>
      <c r="H173" s="203"/>
      <c r="I173" s="203"/>
      <c r="J173" s="203"/>
      <c r="K173" s="203"/>
      <c r="L173" s="203"/>
      <c r="M173" s="203"/>
      <c r="N173" s="203"/>
      <c r="O173" s="203"/>
      <c r="P173" s="203"/>
    </row>
    <row r="174" spans="1:16" ht="14.25" customHeight="1">
      <c r="A174" s="203"/>
      <c r="B174" s="203"/>
      <c r="C174" s="203"/>
      <c r="D174" s="203"/>
      <c r="E174" s="203"/>
      <c r="F174" s="203"/>
      <c r="G174" s="203"/>
      <c r="H174" s="203"/>
      <c r="I174" s="203"/>
      <c r="J174" s="203"/>
      <c r="K174" s="203"/>
      <c r="L174" s="203"/>
      <c r="M174" s="203"/>
      <c r="N174" s="203"/>
      <c r="O174" s="203"/>
      <c r="P174" s="203"/>
    </row>
    <row r="175" spans="1:16" ht="14.25" customHeight="1">
      <c r="A175" s="203"/>
      <c r="B175" s="203"/>
      <c r="C175" s="203"/>
      <c r="D175" s="203"/>
      <c r="E175" s="203"/>
      <c r="F175" s="203"/>
      <c r="G175" s="203"/>
      <c r="H175" s="203"/>
      <c r="I175" s="203"/>
      <c r="J175" s="203"/>
      <c r="K175" s="203"/>
      <c r="L175" s="203"/>
      <c r="M175" s="203"/>
      <c r="N175" s="203"/>
      <c r="O175" s="203"/>
      <c r="P175" s="203"/>
    </row>
    <row r="176" spans="1:16" ht="14.25" customHeight="1">
      <c r="A176" s="203"/>
      <c r="B176" s="203"/>
      <c r="C176" s="203"/>
      <c r="D176" s="203"/>
      <c r="E176" s="203"/>
      <c r="F176" s="203"/>
      <c r="G176" s="203"/>
      <c r="H176" s="203"/>
      <c r="I176" s="203"/>
      <c r="J176" s="203"/>
      <c r="K176" s="203"/>
      <c r="L176" s="203"/>
      <c r="M176" s="203"/>
      <c r="N176" s="203"/>
      <c r="O176" s="203"/>
      <c r="P176" s="203"/>
    </row>
    <row r="177" spans="1:16" ht="14.25" customHeight="1">
      <c r="A177" s="203"/>
      <c r="B177" s="203"/>
      <c r="C177" s="203"/>
      <c r="D177" s="203"/>
      <c r="E177" s="203"/>
      <c r="F177" s="203"/>
      <c r="G177" s="203"/>
      <c r="H177" s="203"/>
      <c r="I177" s="203"/>
      <c r="J177" s="203"/>
      <c r="K177" s="203"/>
      <c r="L177" s="203"/>
      <c r="M177" s="203"/>
      <c r="N177" s="203"/>
      <c r="O177" s="203"/>
      <c r="P177" s="203"/>
    </row>
    <row r="178" spans="1:16" ht="14.25" customHeight="1">
      <c r="A178" s="203"/>
      <c r="B178" s="203"/>
      <c r="C178" s="203"/>
      <c r="D178" s="203"/>
      <c r="E178" s="203"/>
      <c r="F178" s="203"/>
      <c r="G178" s="203"/>
      <c r="H178" s="203"/>
      <c r="I178" s="203"/>
      <c r="J178" s="203"/>
      <c r="K178" s="203"/>
      <c r="L178" s="203"/>
      <c r="M178" s="203"/>
      <c r="N178" s="203"/>
      <c r="O178" s="203"/>
      <c r="P178" s="203"/>
    </row>
    <row r="179" spans="1:16" ht="14.25" customHeight="1">
      <c r="A179" s="203"/>
      <c r="B179" s="203"/>
      <c r="C179" s="203"/>
      <c r="D179" s="203"/>
      <c r="E179" s="203"/>
      <c r="F179" s="203"/>
      <c r="G179" s="203"/>
      <c r="H179" s="203"/>
      <c r="I179" s="203"/>
      <c r="J179" s="203"/>
      <c r="K179" s="203"/>
      <c r="L179" s="203"/>
      <c r="M179" s="203"/>
      <c r="N179" s="203"/>
      <c r="O179" s="203"/>
      <c r="P179" s="203"/>
    </row>
    <row r="180" spans="1:16" ht="14.25" customHeight="1">
      <c r="A180" s="203"/>
      <c r="B180" s="203"/>
      <c r="C180" s="203"/>
      <c r="D180" s="203"/>
      <c r="E180" s="203"/>
      <c r="F180" s="203"/>
      <c r="G180" s="203"/>
      <c r="H180" s="203"/>
      <c r="I180" s="203"/>
      <c r="J180" s="203"/>
      <c r="K180" s="203"/>
      <c r="L180" s="203"/>
      <c r="M180" s="203"/>
      <c r="N180" s="203"/>
      <c r="O180" s="203"/>
      <c r="P180" s="203"/>
    </row>
    <row r="181" spans="1:16" ht="14.25" customHeight="1">
      <c r="A181" s="203"/>
      <c r="B181" s="203"/>
      <c r="C181" s="203"/>
      <c r="D181" s="203"/>
      <c r="E181" s="203"/>
      <c r="F181" s="203"/>
      <c r="G181" s="203"/>
      <c r="H181" s="203"/>
      <c r="I181" s="203"/>
      <c r="J181" s="203"/>
      <c r="K181" s="203"/>
      <c r="L181" s="203"/>
      <c r="M181" s="203"/>
      <c r="N181" s="203"/>
      <c r="O181" s="203"/>
      <c r="P181" s="203"/>
    </row>
    <row r="182" spans="1:16" ht="14.25" customHeight="1">
      <c r="A182" s="203"/>
      <c r="B182" s="203"/>
      <c r="C182" s="203"/>
      <c r="D182" s="203"/>
      <c r="E182" s="203"/>
      <c r="F182" s="203"/>
      <c r="G182" s="203"/>
      <c r="H182" s="203"/>
      <c r="I182" s="203"/>
      <c r="J182" s="203"/>
      <c r="K182" s="203"/>
      <c r="L182" s="203"/>
      <c r="M182" s="203"/>
      <c r="N182" s="203"/>
      <c r="O182" s="203"/>
      <c r="P182" s="203"/>
    </row>
    <row r="183" spans="1:16" ht="14.25" customHeight="1">
      <c r="A183" s="203"/>
      <c r="B183" s="203"/>
      <c r="C183" s="203"/>
      <c r="D183" s="203"/>
      <c r="E183" s="203"/>
      <c r="F183" s="203"/>
      <c r="G183" s="203"/>
      <c r="H183" s="203"/>
      <c r="I183" s="203"/>
      <c r="J183" s="203"/>
      <c r="K183" s="203"/>
      <c r="L183" s="203"/>
      <c r="M183" s="203"/>
      <c r="N183" s="203"/>
      <c r="O183" s="203"/>
      <c r="P183" s="203"/>
    </row>
    <row r="184" spans="1:16" ht="14.25" customHeight="1">
      <c r="A184" s="203"/>
      <c r="B184" s="203"/>
      <c r="C184" s="203"/>
      <c r="D184" s="203"/>
      <c r="E184" s="203"/>
      <c r="F184" s="203"/>
      <c r="G184" s="203"/>
      <c r="H184" s="203"/>
      <c r="I184" s="203"/>
      <c r="J184" s="203"/>
      <c r="K184" s="203"/>
      <c r="L184" s="203"/>
      <c r="M184" s="203"/>
      <c r="N184" s="203"/>
      <c r="O184" s="203"/>
      <c r="P184" s="203"/>
    </row>
    <row r="185" spans="1:16" ht="14.25" customHeight="1">
      <c r="A185" s="203"/>
      <c r="B185" s="203"/>
      <c r="C185" s="203"/>
      <c r="D185" s="203"/>
      <c r="E185" s="203"/>
      <c r="F185" s="203"/>
      <c r="G185" s="203"/>
      <c r="H185" s="203"/>
      <c r="I185" s="203"/>
      <c r="J185" s="203"/>
      <c r="K185" s="203"/>
      <c r="L185" s="203"/>
      <c r="M185" s="203"/>
      <c r="N185" s="203"/>
      <c r="O185" s="203"/>
      <c r="P185" s="203"/>
    </row>
    <row r="186" spans="1:16" ht="14.25" customHeight="1">
      <c r="A186" s="203"/>
      <c r="B186" s="203"/>
      <c r="C186" s="203"/>
      <c r="D186" s="203"/>
      <c r="E186" s="203"/>
      <c r="F186" s="203"/>
      <c r="G186" s="203"/>
      <c r="H186" s="203"/>
      <c r="I186" s="203"/>
      <c r="J186" s="203"/>
      <c r="K186" s="203"/>
      <c r="L186" s="203"/>
      <c r="M186" s="203"/>
      <c r="N186" s="203"/>
      <c r="O186" s="203"/>
      <c r="P186" s="203"/>
    </row>
    <row r="187" spans="1:16" ht="14.25" customHeight="1">
      <c r="A187" s="203"/>
      <c r="B187" s="203"/>
      <c r="C187" s="203"/>
      <c r="D187" s="203"/>
      <c r="E187" s="203"/>
      <c r="F187" s="203"/>
      <c r="G187" s="203"/>
      <c r="H187" s="203"/>
      <c r="I187" s="203"/>
      <c r="J187" s="203"/>
      <c r="K187" s="203"/>
      <c r="L187" s="203"/>
      <c r="M187" s="203"/>
      <c r="N187" s="203"/>
      <c r="O187" s="203"/>
      <c r="P187" s="203"/>
    </row>
    <row r="188" spans="1:16" ht="14.25" customHeight="1">
      <c r="A188" s="203"/>
      <c r="B188" s="203"/>
      <c r="C188" s="203"/>
      <c r="D188" s="203"/>
      <c r="E188" s="203"/>
      <c r="F188" s="203"/>
      <c r="G188" s="203"/>
      <c r="H188" s="203"/>
      <c r="I188" s="203"/>
      <c r="J188" s="203"/>
      <c r="K188" s="203"/>
      <c r="L188" s="203"/>
      <c r="M188" s="203"/>
      <c r="N188" s="203"/>
      <c r="O188" s="203"/>
      <c r="P188" s="203"/>
    </row>
    <row r="189" spans="1:16" ht="14.25" customHeight="1">
      <c r="A189" s="203"/>
      <c r="B189" s="203"/>
      <c r="C189" s="203"/>
      <c r="D189" s="203"/>
      <c r="E189" s="203"/>
      <c r="F189" s="203"/>
      <c r="G189" s="203"/>
      <c r="H189" s="203"/>
      <c r="I189" s="203"/>
      <c r="J189" s="203"/>
      <c r="K189" s="203"/>
      <c r="L189" s="203"/>
      <c r="M189" s="203"/>
      <c r="N189" s="203"/>
      <c r="O189" s="203"/>
      <c r="P189" s="203"/>
    </row>
    <row r="190" spans="1:16" ht="14.25" customHeight="1">
      <c r="A190" s="203"/>
      <c r="B190" s="203"/>
      <c r="C190" s="203"/>
      <c r="D190" s="203"/>
      <c r="E190" s="203"/>
      <c r="F190" s="203"/>
      <c r="G190" s="203"/>
      <c r="H190" s="203"/>
      <c r="I190" s="203"/>
      <c r="J190" s="203"/>
      <c r="K190" s="203"/>
      <c r="L190" s="203"/>
      <c r="M190" s="203"/>
      <c r="N190" s="203"/>
      <c r="O190" s="203"/>
      <c r="P190" s="203"/>
    </row>
    <row r="191" spans="1:16" ht="14.25" customHeight="1">
      <c r="A191" s="203"/>
      <c r="B191" s="203"/>
      <c r="C191" s="203"/>
      <c r="D191" s="203"/>
      <c r="E191" s="203"/>
      <c r="F191" s="203"/>
      <c r="G191" s="203"/>
      <c r="H191" s="203"/>
      <c r="I191" s="203"/>
      <c r="J191" s="203"/>
      <c r="K191" s="203"/>
      <c r="L191" s="203"/>
      <c r="M191" s="203"/>
      <c r="N191" s="203"/>
      <c r="O191" s="203"/>
      <c r="P191" s="203"/>
    </row>
    <row r="192" spans="1:16" ht="14.25" customHeight="1">
      <c r="A192" s="203"/>
      <c r="B192" s="203"/>
      <c r="C192" s="203"/>
      <c r="D192" s="203"/>
      <c r="E192" s="203"/>
      <c r="F192" s="203"/>
      <c r="G192" s="203"/>
      <c r="H192" s="203"/>
      <c r="I192" s="203"/>
      <c r="J192" s="203"/>
      <c r="K192" s="203"/>
      <c r="L192" s="203"/>
      <c r="M192" s="203"/>
      <c r="N192" s="203"/>
      <c r="O192" s="203"/>
      <c r="P192" s="203"/>
    </row>
    <row r="193" spans="1:16" ht="14.25" customHeight="1">
      <c r="A193" s="203"/>
      <c r="B193" s="203"/>
      <c r="C193" s="203"/>
      <c r="D193" s="203"/>
      <c r="E193" s="203"/>
      <c r="F193" s="203"/>
      <c r="G193" s="203"/>
      <c r="H193" s="203"/>
      <c r="I193" s="203"/>
      <c r="J193" s="203"/>
      <c r="K193" s="203"/>
      <c r="L193" s="203"/>
      <c r="M193" s="203"/>
      <c r="N193" s="203"/>
      <c r="O193" s="203"/>
      <c r="P193" s="203"/>
    </row>
    <row r="194" spans="1:16" ht="14.25" customHeight="1">
      <c r="A194" s="203"/>
      <c r="B194" s="203"/>
      <c r="C194" s="203"/>
      <c r="D194" s="203"/>
      <c r="E194" s="203"/>
      <c r="F194" s="203"/>
      <c r="G194" s="203"/>
      <c r="H194" s="203"/>
      <c r="I194" s="203"/>
      <c r="J194" s="203"/>
      <c r="K194" s="203"/>
      <c r="L194" s="203"/>
      <c r="M194" s="203"/>
      <c r="N194" s="203"/>
      <c r="O194" s="203"/>
      <c r="P194" s="203"/>
    </row>
    <row r="195" spans="1:16" ht="14.25" customHeight="1">
      <c r="A195" s="203"/>
      <c r="B195" s="203"/>
      <c r="C195" s="203"/>
      <c r="D195" s="203"/>
      <c r="E195" s="203"/>
      <c r="F195" s="203"/>
      <c r="G195" s="203"/>
      <c r="H195" s="203"/>
      <c r="I195" s="203"/>
      <c r="J195" s="203"/>
      <c r="K195" s="203"/>
      <c r="L195" s="203"/>
      <c r="M195" s="203"/>
      <c r="N195" s="203"/>
      <c r="O195" s="203"/>
      <c r="P195" s="203"/>
    </row>
    <row r="196" spans="1:16" ht="14.25" customHeight="1">
      <c r="A196" s="203"/>
      <c r="B196" s="203"/>
      <c r="C196" s="203"/>
      <c r="D196" s="203"/>
      <c r="E196" s="203"/>
      <c r="F196" s="203"/>
      <c r="G196" s="203"/>
      <c r="H196" s="203"/>
      <c r="I196" s="203"/>
      <c r="J196" s="203"/>
      <c r="K196" s="203"/>
      <c r="L196" s="203"/>
      <c r="M196" s="203"/>
      <c r="N196" s="203"/>
      <c r="O196" s="203"/>
      <c r="P196" s="203"/>
    </row>
    <row r="197" spans="1:16" ht="14.25" customHeight="1">
      <c r="A197" s="203"/>
      <c r="B197" s="203"/>
      <c r="C197" s="203"/>
      <c r="D197" s="203"/>
      <c r="E197" s="203"/>
      <c r="F197" s="203"/>
      <c r="G197" s="203"/>
      <c r="H197" s="203"/>
      <c r="I197" s="203"/>
      <c r="J197" s="203"/>
      <c r="K197" s="203"/>
      <c r="L197" s="203"/>
      <c r="M197" s="203"/>
      <c r="N197" s="203"/>
      <c r="O197" s="203"/>
      <c r="P197" s="203"/>
    </row>
    <row r="198" spans="1:16" ht="14.25" customHeight="1">
      <c r="A198" s="203"/>
      <c r="B198" s="203"/>
      <c r="C198" s="203"/>
      <c r="D198" s="203"/>
      <c r="E198" s="203"/>
      <c r="F198" s="203"/>
      <c r="G198" s="203"/>
      <c r="H198" s="203"/>
      <c r="I198" s="203"/>
      <c r="J198" s="203"/>
      <c r="K198" s="203"/>
      <c r="L198" s="203"/>
      <c r="M198" s="203"/>
      <c r="N198" s="203"/>
      <c r="O198" s="203"/>
      <c r="P198" s="203"/>
    </row>
    <row r="199" spans="1:16" ht="14.25" customHeight="1">
      <c r="A199" s="203"/>
      <c r="B199" s="203"/>
      <c r="C199" s="203"/>
      <c r="D199" s="203"/>
      <c r="E199" s="203"/>
      <c r="F199" s="203"/>
      <c r="G199" s="203"/>
      <c r="H199" s="203"/>
      <c r="I199" s="203"/>
      <c r="J199" s="203"/>
      <c r="K199" s="203"/>
      <c r="L199" s="203"/>
      <c r="M199" s="203"/>
      <c r="N199" s="203"/>
      <c r="O199" s="203"/>
      <c r="P199" s="203"/>
    </row>
    <row r="200" spans="1:16" ht="14.25" customHeight="1">
      <c r="A200" s="203"/>
      <c r="B200" s="203"/>
      <c r="C200" s="203"/>
      <c r="D200" s="203"/>
      <c r="E200" s="203"/>
      <c r="F200" s="203"/>
      <c r="G200" s="203"/>
      <c r="H200" s="203"/>
      <c r="I200" s="203"/>
      <c r="J200" s="203"/>
      <c r="K200" s="203"/>
      <c r="L200" s="203"/>
      <c r="M200" s="203"/>
      <c r="N200" s="203"/>
      <c r="O200" s="203"/>
      <c r="P200" s="203"/>
    </row>
    <row r="201" spans="1:16" ht="14.25" customHeight="1">
      <c r="A201" s="203"/>
      <c r="B201" s="203"/>
      <c r="C201" s="203"/>
      <c r="D201" s="203"/>
      <c r="E201" s="203"/>
      <c r="F201" s="203"/>
      <c r="G201" s="203"/>
      <c r="H201" s="203"/>
      <c r="I201" s="203"/>
      <c r="J201" s="203"/>
      <c r="K201" s="203"/>
      <c r="L201" s="203"/>
      <c r="M201" s="203"/>
      <c r="N201" s="203"/>
      <c r="O201" s="203"/>
      <c r="P201" s="203"/>
    </row>
    <row r="202" spans="1:16" ht="14.25" customHeight="1">
      <c r="A202" s="203"/>
      <c r="B202" s="203"/>
      <c r="C202" s="203"/>
      <c r="D202" s="203"/>
      <c r="E202" s="203"/>
      <c r="F202" s="203"/>
      <c r="G202" s="203"/>
      <c r="H202" s="203"/>
      <c r="I202" s="203"/>
      <c r="J202" s="203"/>
      <c r="K202" s="203"/>
      <c r="L202" s="203"/>
      <c r="M202" s="203"/>
      <c r="N202" s="203"/>
      <c r="O202" s="203"/>
      <c r="P202" s="203"/>
    </row>
    <row r="203" spans="1:16" ht="14.25" customHeight="1">
      <c r="A203" s="203"/>
      <c r="B203" s="203"/>
      <c r="C203" s="203"/>
      <c r="D203" s="203"/>
      <c r="E203" s="203"/>
      <c r="F203" s="203"/>
      <c r="G203" s="203"/>
      <c r="H203" s="203"/>
      <c r="I203" s="203"/>
      <c r="J203" s="203"/>
      <c r="K203" s="203"/>
      <c r="L203" s="203"/>
      <c r="M203" s="203"/>
      <c r="N203" s="203"/>
      <c r="O203" s="203"/>
      <c r="P203" s="203"/>
    </row>
    <row r="204" spans="1:16" ht="14.25" customHeight="1">
      <c r="A204" s="203"/>
      <c r="B204" s="203"/>
      <c r="C204" s="203"/>
      <c r="D204" s="203"/>
      <c r="E204" s="203"/>
      <c r="F204" s="203"/>
      <c r="G204" s="203"/>
      <c r="H204" s="203"/>
      <c r="I204" s="203"/>
      <c r="J204" s="203"/>
      <c r="K204" s="203"/>
      <c r="L204" s="203"/>
      <c r="M204" s="203"/>
      <c r="N204" s="203"/>
      <c r="O204" s="203"/>
      <c r="P204" s="203"/>
    </row>
    <row r="205" spans="1:16" ht="14.25" customHeight="1">
      <c r="A205" s="203"/>
      <c r="B205" s="203"/>
      <c r="C205" s="203"/>
      <c r="D205" s="203"/>
      <c r="E205" s="203"/>
      <c r="F205" s="203"/>
      <c r="G205" s="203"/>
      <c r="H205" s="203"/>
      <c r="I205" s="203"/>
      <c r="J205" s="203"/>
      <c r="K205" s="203"/>
      <c r="L205" s="203"/>
      <c r="M205" s="203"/>
      <c r="N205" s="203"/>
      <c r="O205" s="203"/>
      <c r="P205" s="203"/>
    </row>
    <row r="206" spans="1:16" ht="14.25" customHeight="1">
      <c r="A206" s="203"/>
      <c r="B206" s="203"/>
      <c r="C206" s="203"/>
      <c r="D206" s="203"/>
      <c r="E206" s="203"/>
      <c r="F206" s="203"/>
      <c r="G206" s="203"/>
      <c r="H206" s="203"/>
      <c r="I206" s="203"/>
      <c r="J206" s="203"/>
      <c r="K206" s="203"/>
      <c r="L206" s="203"/>
      <c r="M206" s="203"/>
      <c r="N206" s="203"/>
      <c r="O206" s="203"/>
      <c r="P206" s="203"/>
    </row>
    <row r="207" spans="1:16" ht="14.25" customHeight="1">
      <c r="A207" s="203"/>
      <c r="B207" s="203"/>
      <c r="C207" s="203"/>
      <c r="D207" s="203"/>
      <c r="E207" s="203"/>
      <c r="F207" s="203"/>
      <c r="G207" s="203"/>
      <c r="H207" s="203"/>
      <c r="I207" s="203"/>
      <c r="J207" s="203"/>
      <c r="K207" s="203"/>
      <c r="L207" s="203"/>
      <c r="M207" s="203"/>
      <c r="N207" s="203"/>
      <c r="O207" s="203"/>
      <c r="P207" s="203"/>
    </row>
    <row r="208" spans="1:16" ht="14.25" customHeight="1">
      <c r="A208" s="203"/>
      <c r="B208" s="203"/>
      <c r="C208" s="203"/>
      <c r="D208" s="203"/>
      <c r="E208" s="203"/>
      <c r="F208" s="203"/>
      <c r="G208" s="203"/>
      <c r="H208" s="203"/>
      <c r="I208" s="203"/>
      <c r="J208" s="203"/>
      <c r="K208" s="203"/>
      <c r="L208" s="203"/>
      <c r="M208" s="203"/>
      <c r="N208" s="203"/>
      <c r="O208" s="203"/>
      <c r="P208" s="203"/>
    </row>
    <row r="209" spans="1:16" ht="14.25" customHeight="1">
      <c r="A209" s="203"/>
      <c r="B209" s="203"/>
      <c r="C209" s="203"/>
      <c r="D209" s="203"/>
      <c r="E209" s="203"/>
      <c r="F209" s="203"/>
      <c r="G209" s="203"/>
      <c r="H209" s="203"/>
      <c r="I209" s="203"/>
      <c r="J209" s="203"/>
      <c r="K209" s="203"/>
      <c r="L209" s="203"/>
      <c r="M209" s="203"/>
      <c r="N209" s="203"/>
      <c r="O209" s="203"/>
      <c r="P209" s="203"/>
    </row>
    <row r="210" spans="1:16" ht="14.25" customHeight="1">
      <c r="A210" s="203"/>
      <c r="B210" s="203"/>
      <c r="C210" s="203"/>
      <c r="D210" s="203"/>
      <c r="E210" s="203"/>
      <c r="F210" s="203"/>
      <c r="G210" s="203"/>
      <c r="H210" s="203"/>
      <c r="I210" s="203"/>
      <c r="J210" s="203"/>
      <c r="K210" s="203"/>
      <c r="L210" s="203"/>
      <c r="M210" s="203"/>
      <c r="N210" s="203"/>
      <c r="O210" s="203"/>
      <c r="P210" s="203"/>
    </row>
    <row r="211" spans="1:16" ht="14.25" customHeight="1">
      <c r="A211" s="203"/>
      <c r="B211" s="203"/>
      <c r="C211" s="203"/>
      <c r="D211" s="203"/>
      <c r="E211" s="203"/>
      <c r="F211" s="203"/>
      <c r="G211" s="203"/>
      <c r="H211" s="203"/>
      <c r="I211" s="203"/>
      <c r="J211" s="203"/>
      <c r="K211" s="203"/>
      <c r="L211" s="203"/>
      <c r="M211" s="203"/>
      <c r="N211" s="203"/>
      <c r="O211" s="203"/>
      <c r="P211" s="203"/>
    </row>
    <row r="212" spans="1:16" ht="14.25" customHeight="1">
      <c r="A212" s="203"/>
      <c r="B212" s="203"/>
      <c r="C212" s="203"/>
      <c r="D212" s="203"/>
      <c r="E212" s="203"/>
      <c r="F212" s="203"/>
      <c r="G212" s="203"/>
      <c r="H212" s="203"/>
      <c r="I212" s="203"/>
      <c r="J212" s="203"/>
      <c r="K212" s="203"/>
      <c r="L212" s="203"/>
      <c r="M212" s="203"/>
      <c r="N212" s="203"/>
      <c r="O212" s="203"/>
      <c r="P212" s="203"/>
    </row>
    <row r="213" spans="1:16" ht="14.25" customHeight="1">
      <c r="A213" s="203"/>
      <c r="B213" s="203"/>
      <c r="C213" s="203"/>
      <c r="D213" s="203"/>
      <c r="E213" s="203"/>
      <c r="F213" s="203"/>
      <c r="G213" s="203"/>
      <c r="H213" s="203"/>
      <c r="I213" s="203"/>
      <c r="J213" s="203"/>
      <c r="K213" s="203"/>
      <c r="L213" s="203"/>
      <c r="M213" s="203"/>
      <c r="N213" s="203"/>
      <c r="O213" s="203"/>
      <c r="P213" s="203"/>
    </row>
    <row r="214" spans="1:16" ht="14.25" customHeight="1">
      <c r="A214" s="203"/>
      <c r="B214" s="203"/>
      <c r="C214" s="203"/>
      <c r="D214" s="203"/>
      <c r="E214" s="203"/>
      <c r="F214" s="203"/>
      <c r="G214" s="203"/>
      <c r="H214" s="203"/>
      <c r="I214" s="203"/>
      <c r="J214" s="203"/>
      <c r="K214" s="203"/>
      <c r="L214" s="203"/>
      <c r="M214" s="203"/>
      <c r="N214" s="203"/>
      <c r="O214" s="203"/>
      <c r="P214" s="203"/>
    </row>
    <row r="215" spans="1:16" ht="14.25" customHeight="1">
      <c r="A215" s="203"/>
      <c r="B215" s="203"/>
      <c r="C215" s="203"/>
      <c r="D215" s="203"/>
      <c r="E215" s="203"/>
      <c r="F215" s="203"/>
      <c r="G215" s="203"/>
      <c r="H215" s="203"/>
      <c r="I215" s="203"/>
      <c r="J215" s="203"/>
      <c r="K215" s="203"/>
      <c r="L215" s="203"/>
      <c r="M215" s="203"/>
      <c r="N215" s="203"/>
      <c r="O215" s="203"/>
      <c r="P215" s="203"/>
    </row>
    <row r="216" spans="1:16" ht="14.25" customHeight="1">
      <c r="A216" s="203"/>
      <c r="B216" s="203"/>
      <c r="C216" s="203"/>
      <c r="D216" s="203"/>
      <c r="E216" s="203"/>
      <c r="F216" s="203"/>
      <c r="G216" s="203"/>
      <c r="H216" s="203"/>
      <c r="I216" s="203"/>
      <c r="J216" s="203"/>
      <c r="K216" s="203"/>
      <c r="L216" s="203"/>
      <c r="M216" s="203"/>
      <c r="N216" s="203"/>
      <c r="O216" s="203"/>
      <c r="P216" s="203"/>
    </row>
    <row r="217" spans="1:16" ht="14.25" customHeight="1">
      <c r="A217" s="203"/>
      <c r="B217" s="203"/>
      <c r="C217" s="203"/>
      <c r="D217" s="203"/>
      <c r="E217" s="203"/>
      <c r="F217" s="203"/>
      <c r="G217" s="203"/>
      <c r="H217" s="203"/>
      <c r="I217" s="203"/>
      <c r="J217" s="203"/>
      <c r="K217" s="203"/>
      <c r="L217" s="203"/>
      <c r="M217" s="203"/>
      <c r="N217" s="203"/>
      <c r="O217" s="203"/>
      <c r="P217" s="203"/>
    </row>
    <row r="218" spans="1:16" ht="14.25" customHeight="1">
      <c r="A218" s="203"/>
      <c r="B218" s="203"/>
      <c r="C218" s="203"/>
      <c r="D218" s="203"/>
      <c r="E218" s="203"/>
      <c r="F218" s="203"/>
      <c r="G218" s="203"/>
      <c r="H218" s="203"/>
      <c r="I218" s="203"/>
      <c r="J218" s="203"/>
      <c r="K218" s="203"/>
      <c r="L218" s="203"/>
      <c r="M218" s="203"/>
      <c r="N218" s="203"/>
      <c r="O218" s="203"/>
      <c r="P218" s="203"/>
    </row>
    <row r="219" spans="1:16" ht="14.25" customHeight="1">
      <c r="A219" s="203"/>
      <c r="B219" s="203"/>
      <c r="C219" s="203"/>
      <c r="D219" s="203"/>
      <c r="E219" s="203"/>
      <c r="F219" s="203"/>
      <c r="G219" s="203"/>
      <c r="H219" s="203"/>
      <c r="I219" s="203"/>
      <c r="J219" s="203"/>
      <c r="K219" s="203"/>
      <c r="L219" s="203"/>
      <c r="M219" s="203"/>
      <c r="N219" s="203"/>
      <c r="O219" s="203"/>
      <c r="P219" s="203"/>
    </row>
    <row r="220" spans="1:16" ht="14.25" customHeight="1">
      <c r="A220" s="203"/>
      <c r="B220" s="203"/>
      <c r="C220" s="203"/>
      <c r="D220" s="203"/>
      <c r="E220" s="203"/>
      <c r="F220" s="203"/>
      <c r="G220" s="203"/>
      <c r="H220" s="203"/>
      <c r="I220" s="203"/>
      <c r="J220" s="203"/>
      <c r="K220" s="203"/>
      <c r="L220" s="203"/>
      <c r="M220" s="203"/>
      <c r="N220" s="203"/>
      <c r="O220" s="203"/>
      <c r="P220" s="203"/>
    </row>
    <row r="221" spans="1:16" ht="15.75" customHeight="1"/>
    <row r="222" spans="1:16" ht="15.75" customHeight="1"/>
    <row r="223" spans="1:16" ht="15.75" customHeight="1"/>
    <row r="224" spans="1:1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J1"/>
    <mergeCell ref="B3:I3"/>
    <mergeCell ref="C5:E5"/>
    <mergeCell ref="B12:H12"/>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1.Lot 2 Instructions</vt:lpstr>
      <vt:lpstr>2. Lot 2 Pricing Schedule</vt:lpstr>
      <vt:lpstr>3. Lot 2 Evaluation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Stuart Wilson</cp:lastModifiedBy>
  <dcterms:modified xsi:type="dcterms:W3CDTF">2023-03-30T13:28:13Z</dcterms:modified>
</cp:coreProperties>
</file>